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atel365.sharepoint.com/sites/lista.uo031af/Documentos Compartilhados/General/Documentos/AQUISIÇÕES E CONTRATOS/EDITAIS E ANEXOS/RECEPÇÃO GR03/2026/"/>
    </mc:Choice>
  </mc:AlternateContent>
  <xr:revisionPtr revIDLastSave="77" documentId="8_{C81AD959-B63A-4883-9E37-9AD6D0690364}" xr6:coauthVersionLast="47" xr6:coauthVersionMax="47" xr10:uidLastSave="{E9A6C34E-E646-47B4-9456-0D22468CF5FA}"/>
  <bookViews>
    <workbookView xWindow="1170" yWindow="1170" windowWidth="16410" windowHeight="14160" activeTab="2" xr2:uid="{E8740E8E-51E7-4FE6-8E56-F31735DB58D3}"/>
  </bookViews>
  <sheets>
    <sheet name="Recepcionista" sheetId="7" r:id="rId1"/>
    <sheet name="Supervisor" sheetId="8" r:id="rId2"/>
    <sheet name="Quadro Resumo" sheetId="3" r:id="rId3"/>
  </sheets>
  <definedNames>
    <definedName name="_xlnm.Print_Area" localSheetId="2">'Quadro Resumo'!$B$2:$G$35</definedName>
    <definedName name="_xlnm.Print_Area" localSheetId="0">Recepcionista!$B$2:$J$167</definedName>
    <definedName name="_xlnm.Print_Area" localSheetId="1">Supervisor!$B$2:$J$167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9" i="8" l="1"/>
  <c r="J69" i="7"/>
  <c r="J25" i="8"/>
  <c r="I59" i="8" s="1"/>
  <c r="J58" i="8" s="1"/>
  <c r="J25" i="7"/>
  <c r="E17" i="3"/>
  <c r="D17" i="3"/>
  <c r="B17" i="3"/>
  <c r="C163" i="8"/>
  <c r="I136" i="8"/>
  <c r="L135" i="8"/>
  <c r="I135" i="8"/>
  <c r="I141" i="8" s="1"/>
  <c r="J125" i="8"/>
  <c r="J155" i="8" s="1"/>
  <c r="J109" i="8"/>
  <c r="J113" i="8" s="1"/>
  <c r="I83" i="8"/>
  <c r="J60" i="8"/>
  <c r="I52" i="8"/>
  <c r="I51" i="8"/>
  <c r="I50" i="8"/>
  <c r="I49" i="8"/>
  <c r="I47" i="8"/>
  <c r="I46" i="8"/>
  <c r="I45" i="8"/>
  <c r="I36" i="8"/>
  <c r="J27" i="8"/>
  <c r="I52" i="7"/>
  <c r="I51" i="7"/>
  <c r="I50" i="7"/>
  <c r="I49" i="7"/>
  <c r="I46" i="7"/>
  <c r="I55" i="8" l="1"/>
  <c r="I41" i="8" s="1"/>
  <c r="J74" i="8"/>
  <c r="J26" i="8"/>
  <c r="J32" i="8" s="1"/>
  <c r="I36" i="7"/>
  <c r="I115" i="8" l="1"/>
  <c r="J49" i="8"/>
  <c r="J47" i="8"/>
  <c r="J101" i="8"/>
  <c r="I101" i="8" s="1"/>
  <c r="J87" i="8"/>
  <c r="J83" i="8"/>
  <c r="J85" i="8" s="1"/>
  <c r="I85" i="8" s="1"/>
  <c r="J99" i="8"/>
  <c r="I99" i="8" s="1"/>
  <c r="J97" i="8"/>
  <c r="I97" i="8" s="1"/>
  <c r="J53" i="8"/>
  <c r="J79" i="8"/>
  <c r="J81" i="8" s="1"/>
  <c r="I81" i="8" s="1"/>
  <c r="J46" i="8"/>
  <c r="J38" i="8"/>
  <c r="J93" i="8" s="1"/>
  <c r="J50" i="8"/>
  <c r="I103" i="8"/>
  <c r="J45" i="8"/>
  <c r="J55" i="8" s="1"/>
  <c r="J73" i="8" s="1"/>
  <c r="J95" i="8"/>
  <c r="I95" i="8" s="1"/>
  <c r="J36" i="8"/>
  <c r="J151" i="8"/>
  <c r="I108" i="8"/>
  <c r="J54" i="8"/>
  <c r="J52" i="8"/>
  <c r="J51" i="8"/>
  <c r="L135" i="7"/>
  <c r="I135" i="7"/>
  <c r="J105" i="8" l="1"/>
  <c r="J112" i="8" s="1"/>
  <c r="J114" i="8" s="1"/>
  <c r="J115" i="8" s="1"/>
  <c r="J116" i="8" s="1"/>
  <c r="J40" i="8"/>
  <c r="J41" i="8" s="1"/>
  <c r="J42" i="8" s="1"/>
  <c r="J72" i="8" s="1"/>
  <c r="J75" i="8" s="1"/>
  <c r="J152" i="8" s="1"/>
  <c r="J89" i="8"/>
  <c r="J153" i="8" s="1"/>
  <c r="C163" i="7"/>
  <c r="I136" i="7"/>
  <c r="I141" i="7" s="1"/>
  <c r="J125" i="7"/>
  <c r="J155" i="7" s="1"/>
  <c r="J109" i="7"/>
  <c r="J113" i="7" s="1"/>
  <c r="I83" i="7"/>
  <c r="J60" i="7"/>
  <c r="I47" i="7"/>
  <c r="J27" i="7"/>
  <c r="E16" i="3"/>
  <c r="D16" i="3"/>
  <c r="B16" i="3"/>
  <c r="G9" i="3"/>
  <c r="G8" i="3"/>
  <c r="G7" i="3"/>
  <c r="G6" i="3"/>
  <c r="G5" i="3"/>
  <c r="I45" i="7"/>
  <c r="I89" i="8" l="1"/>
  <c r="J154" i="8"/>
  <c r="J156" i="8" s="1"/>
  <c r="H129" i="8"/>
  <c r="J129" i="8" s="1"/>
  <c r="I55" i="7"/>
  <c r="I115" i="7" s="1"/>
  <c r="J26" i="7"/>
  <c r="J32" i="7" s="1"/>
  <c r="I59" i="7"/>
  <c r="J58" i="7" s="1"/>
  <c r="J74" i="7" s="1"/>
  <c r="J144" i="8" l="1"/>
  <c r="H131" i="8"/>
  <c r="I41" i="7"/>
  <c r="J83" i="7"/>
  <c r="J38" i="7"/>
  <c r="J93" i="7" s="1"/>
  <c r="J36" i="7"/>
  <c r="J101" i="7"/>
  <c r="I101" i="7" s="1"/>
  <c r="J85" i="7"/>
  <c r="I85" i="7" s="1"/>
  <c r="J51" i="7"/>
  <c r="J47" i="7"/>
  <c r="J99" i="7"/>
  <c r="I99" i="7" s="1"/>
  <c r="J50" i="7"/>
  <c r="J97" i="7"/>
  <c r="I97" i="7" s="1"/>
  <c r="J79" i="7"/>
  <c r="J81" i="7" s="1"/>
  <c r="I81" i="7" s="1"/>
  <c r="J49" i="7"/>
  <c r="J95" i="7"/>
  <c r="I95" i="7" s="1"/>
  <c r="J151" i="7"/>
  <c r="I108" i="7"/>
  <c r="J54" i="7"/>
  <c r="J46" i="7"/>
  <c r="I103" i="7"/>
  <c r="J87" i="7"/>
  <c r="J53" i="7"/>
  <c r="J45" i="7"/>
  <c r="J52" i="7"/>
  <c r="J131" i="8" l="1"/>
  <c r="J145" i="8" s="1"/>
  <c r="J105" i="7"/>
  <c r="J112" i="7" s="1"/>
  <c r="J114" i="7" s="1"/>
  <c r="J115" i="7" s="1"/>
  <c r="J116" i="7" s="1"/>
  <c r="J40" i="7"/>
  <c r="J41" i="7" s="1"/>
  <c r="J42" i="7" s="1"/>
  <c r="J72" i="7" s="1"/>
  <c r="J55" i="7"/>
  <c r="J73" i="7" s="1"/>
  <c r="J133" i="8" l="1"/>
  <c r="J134" i="8" s="1"/>
  <c r="J154" i="7"/>
  <c r="J89" i="7"/>
  <c r="J75" i="7"/>
  <c r="J152" i="7" s="1"/>
  <c r="J135" i="8" l="1"/>
  <c r="J140" i="8"/>
  <c r="J139" i="8"/>
  <c r="J138" i="8"/>
  <c r="J137" i="8"/>
  <c r="J136" i="8"/>
  <c r="I89" i="7"/>
  <c r="J153" i="7"/>
  <c r="J156" i="7" s="1"/>
  <c r="H129" i="7"/>
  <c r="J129" i="7" s="1"/>
  <c r="J144" i="7" s="1"/>
  <c r="J141" i="8" l="1"/>
  <c r="J146" i="8" s="1"/>
  <c r="J147" i="8" s="1"/>
  <c r="J157" i="8" s="1"/>
  <c r="J159" i="8" s="1"/>
  <c r="H131" i="7"/>
  <c r="J161" i="8" l="1"/>
  <c r="J163" i="8" s="1"/>
  <c r="F17" i="3" s="1"/>
  <c r="C17" i="3"/>
  <c r="J131" i="7"/>
  <c r="H166" i="8" l="1"/>
  <c r="H167" i="8"/>
  <c r="J133" i="7"/>
  <c r="J134" i="7" s="1"/>
  <c r="J136" i="7" s="1"/>
  <c r="J145" i="7"/>
  <c r="J140" i="7" l="1"/>
  <c r="J138" i="7"/>
  <c r="J139" i="7"/>
  <c r="J135" i="7"/>
  <c r="J137" i="7"/>
  <c r="J141" i="7" l="1"/>
  <c r="J146" i="7" s="1"/>
  <c r="J147" i="7" s="1"/>
  <c r="J157" i="7" s="1"/>
  <c r="J159" i="7" s="1"/>
  <c r="J161" i="7" l="1"/>
  <c r="J163" i="7" s="1"/>
  <c r="F16" i="3" s="1"/>
  <c r="C16" i="3"/>
  <c r="E19" i="3" l="1"/>
  <c r="H167" i="7"/>
  <c r="H166" i="7"/>
  <c r="E21" i="3" l="1"/>
  <c r="E20" i="3"/>
</calcChain>
</file>

<file path=xl/sharedStrings.xml><?xml version="1.0" encoding="utf-8"?>
<sst xmlns="http://schemas.openxmlformats.org/spreadsheetml/2006/main" count="565" uniqueCount="201">
  <si>
    <t>Discriminação dos Serviços (dados referentes à contratação)</t>
  </si>
  <si>
    <t>A</t>
  </si>
  <si>
    <t>B</t>
  </si>
  <si>
    <t>Município/UF</t>
  </si>
  <si>
    <t>C</t>
  </si>
  <si>
    <t>D</t>
  </si>
  <si>
    <t>E</t>
  </si>
  <si>
    <t>MÓDULO 1: COMPOSIÇÃO DA REMUNERAÇÃO</t>
  </si>
  <si>
    <t>F</t>
  </si>
  <si>
    <t>G</t>
  </si>
  <si>
    <t>H</t>
  </si>
  <si>
    <t>2.1</t>
  </si>
  <si>
    <t>%</t>
  </si>
  <si>
    <t>Valor (R$)</t>
  </si>
  <si>
    <t>Férias e Adicional de Férias</t>
  </si>
  <si>
    <t>2.2</t>
  </si>
  <si>
    <t>2.3</t>
  </si>
  <si>
    <t>Benefícios Mensais e Diários</t>
  </si>
  <si>
    <t>Auxílio Creche</t>
  </si>
  <si>
    <t>13º (décimo terceiro) Salário , Férias e Adicional de Férias</t>
  </si>
  <si>
    <t>GPS, FGTS e outras contribuições</t>
  </si>
  <si>
    <t>3.1</t>
  </si>
  <si>
    <t>Provisão para Rescisão</t>
  </si>
  <si>
    <t>MÓDULO 4: CUSTO DE REPOSIÇÃO DO PROFISSIONAL AUSENTE</t>
  </si>
  <si>
    <t>4.1</t>
  </si>
  <si>
    <t>Outros (especificar)</t>
  </si>
  <si>
    <t>4.2</t>
  </si>
  <si>
    <t>Substituto no Intervalo para repouso ou alimentação</t>
  </si>
  <si>
    <t>Substituto nas Ausências Legais</t>
  </si>
  <si>
    <t>Substituto na Intrajornada</t>
  </si>
  <si>
    <t>MÓDULO 5: INSUMOS DIVERSOS</t>
  </si>
  <si>
    <t>Materiais</t>
  </si>
  <si>
    <t>Custos Indiretos</t>
  </si>
  <si>
    <t>Lucro</t>
  </si>
  <si>
    <t>Tributos</t>
  </si>
  <si>
    <t>Subtotal (A + B + C + D + E)</t>
  </si>
  <si>
    <t xml:space="preserve">   Submódulo 2.1 - 13º (décimo terceiro) Salário, Férias e Adicional de Férias</t>
  </si>
  <si>
    <t>Subtotal</t>
  </si>
  <si>
    <t>Incidência do Submódulo 2.2</t>
  </si>
  <si>
    <t>Planilha de Custos e Formação de Preços</t>
  </si>
  <si>
    <t>Data da Apresentação da Proposta (dia/mês/ano)</t>
  </si>
  <si>
    <t>Ano acordo, convenção ou Sentença Normativa em Dissídio Coletivo</t>
  </si>
  <si>
    <t>Número de Meses de Execução do Contrato</t>
  </si>
  <si>
    <t xml:space="preserve">Regime Tributário da Empresa:      </t>
  </si>
  <si>
    <t>Descrição</t>
  </si>
  <si>
    <t>TOTAL ANUAL</t>
  </si>
  <si>
    <t>Nº PROCESSO</t>
  </si>
  <si>
    <t xml:space="preserve">LICITAÇÃO Nº </t>
  </si>
  <si>
    <t>Mão-de-Obra vinculada à execução contratual</t>
  </si>
  <si>
    <t>Dados complementares para composição dos custos referentes à mão-de-obra.</t>
  </si>
  <si>
    <t>Salário Normativo da Categoria Profissional</t>
  </si>
  <si>
    <t>Categoria Profissional (vinculada à execução contratual)</t>
  </si>
  <si>
    <t>Data Base da Categoria (dia/mês/ano)</t>
  </si>
  <si>
    <t>Composição da Remuneração</t>
  </si>
  <si>
    <t>Salário Base</t>
  </si>
  <si>
    <t>Adicional de Periculosidade</t>
  </si>
  <si>
    <t>Adicional de Insalubridade</t>
  </si>
  <si>
    <t>Hora Noturna Adicional</t>
  </si>
  <si>
    <t>Transporte:</t>
  </si>
  <si>
    <t>Nº Vales</t>
  </si>
  <si>
    <t>Valor do Vale</t>
  </si>
  <si>
    <t>Nº dias úteis</t>
  </si>
  <si>
    <t>Desc. Empregado</t>
  </si>
  <si>
    <t xml:space="preserve"> = (Vlr Vale Transporte * Nº passagem dia * Nº dias úteis) - (Rem. * 6%)</t>
  </si>
  <si>
    <t>Auxílio Alimentação (Vales, cestas básicas, etc) :</t>
  </si>
  <si>
    <t xml:space="preserve"> = (Valor Vale Alimentação * Nº dias úteis)</t>
  </si>
  <si>
    <t>Seguro de vida, invalidez e funeral</t>
  </si>
  <si>
    <t>I</t>
  </si>
  <si>
    <t>Uniformes (valor em parte não renovável)</t>
  </si>
  <si>
    <t>INSS</t>
  </si>
  <si>
    <t>SENAI ou SENAC</t>
  </si>
  <si>
    <t>INCRA</t>
  </si>
  <si>
    <t>Salário Educação</t>
  </si>
  <si>
    <t>FGTS</t>
  </si>
  <si>
    <t>Seguro Acidente de Trabalho</t>
  </si>
  <si>
    <t>RAT</t>
  </si>
  <si>
    <t>FAP</t>
  </si>
  <si>
    <t>SEBRAE</t>
  </si>
  <si>
    <t>Total</t>
  </si>
  <si>
    <t>13º Salário</t>
  </si>
  <si>
    <t xml:space="preserve"> =(Remuneração / 12 meses)</t>
  </si>
  <si>
    <t xml:space="preserve"> =(Subtotal * 8,00%)</t>
  </si>
  <si>
    <t>Afastamento Maternidade</t>
  </si>
  <si>
    <t>Aviso Prévio Indenizado</t>
  </si>
  <si>
    <t>Incidência do FGTS sobre o Aviso Prévio Indenizado</t>
  </si>
  <si>
    <t xml:space="preserve"> = (API * 8% FGTS)</t>
  </si>
  <si>
    <t>Aviso Prévio Trabalhado</t>
  </si>
  <si>
    <t xml:space="preserve"> = (((Rem / 30 dias) * 7 dias) / 12 meses)</t>
  </si>
  <si>
    <t>Férias e Terço Constitucional de Férias</t>
  </si>
  <si>
    <t>Licença Paternidade</t>
  </si>
  <si>
    <t>Ausências Legais</t>
  </si>
  <si>
    <t>Ausência por Acidente de Trabalho</t>
  </si>
  <si>
    <t>Custos Indiretos, Tributos e Lucro</t>
  </si>
  <si>
    <t>Total dos Tributos</t>
  </si>
  <si>
    <t>QUADRO RESUMO DO CUSTO POR EMPREGADO</t>
  </si>
  <si>
    <t>Mão-de-Obra vinculada à execução contratual 
(valor por empregado)</t>
  </si>
  <si>
    <t>Valor Total por Empregado</t>
  </si>
  <si>
    <t>Valor por empregado</t>
  </si>
  <si>
    <t>Qd. Empregados por Posto</t>
  </si>
  <si>
    <t>Quantidade de Empregados por Posto de Trabalho</t>
  </si>
  <si>
    <t>Valor Total por Posto de Trabalho</t>
  </si>
  <si>
    <t>Quantidade de Postos de Trabalho</t>
  </si>
  <si>
    <t>CBO:</t>
  </si>
  <si>
    <t>Tipo de Serviço (mesmo serviço com características distintas)</t>
  </si>
  <si>
    <t>Qd. de Postos de Trabalho</t>
  </si>
  <si>
    <t>Valor Mensal do Posto de Trabalho</t>
  </si>
  <si>
    <t>TOTAL GLOBAL</t>
  </si>
  <si>
    <t>Numero de registro da convenção coletiva de trabalho</t>
  </si>
  <si>
    <t>Adicional Noturno</t>
  </si>
  <si>
    <t>Adicional de Hora Extra no feriado trabalhado</t>
  </si>
  <si>
    <t>MÓDULO 2: ENCARGOS E BENEFÍCIOS ANUAIS, MENSAIS E DIÁRIOS</t>
  </si>
  <si>
    <t>Submódulo 2.2 - Encargos Previdenciários (GPS), FGTS e Outras Contribuições</t>
  </si>
  <si>
    <t>SESI ou SESC</t>
  </si>
  <si>
    <t>Assistência Médica e Familiar/Odontológica</t>
  </si>
  <si>
    <t>Auxílio cesta básica</t>
  </si>
  <si>
    <t>Outras Contribuições (especificar)</t>
  </si>
  <si>
    <t>MÓDULO 2: RESUMO</t>
  </si>
  <si>
    <t>TOTAL DO MÓDULO 2</t>
  </si>
  <si>
    <t>MÓDULO 3: PROVISÃO PARA RESCISÃO</t>
  </si>
  <si>
    <t>Incidência do Submódulo 2.2 sobre o Aviso Prévio Trabalhado</t>
  </si>
  <si>
    <t>TOTAL DO MÓDULO 1</t>
  </si>
  <si>
    <t>TOTAL DO MÓDULO 3</t>
  </si>
  <si>
    <t xml:space="preserve"> =(((Rem/12) * percentual de dispensa sem justa causa com avso-prévio indenizado</t>
  </si>
  <si>
    <t xml:space="preserve"> = (APT * percentual do submódulo 2.2)</t>
  </si>
  <si>
    <t>Licenças/ano:</t>
  </si>
  <si>
    <t>Incidência:</t>
  </si>
  <si>
    <t>especificar</t>
  </si>
  <si>
    <t>= (((Rem / 30 dias) * média de ausências por ano) / 12 meses) * % de incidência</t>
  </si>
  <si>
    <t>= (((Rem / 30 dias) / 12 meses) * média de licenças ano * percentual de incidência</t>
  </si>
  <si>
    <t>= ((Rem / 30 dias) / 12 meses</t>
  </si>
  <si>
    <t>= (Férias e Adicional de Férias / 12)</t>
  </si>
  <si>
    <t>TOTAL DO MÓDULO 4</t>
  </si>
  <si>
    <t>Submódulo 2.3 - Benefícios Mensais e Diários</t>
  </si>
  <si>
    <t>Submódulo 4.1 - Ausências Legais</t>
  </si>
  <si>
    <t>Submódulo 4.2 - Intrajornada</t>
  </si>
  <si>
    <t>MÓDULO 4: RESUMO</t>
  </si>
  <si>
    <t>Subtotal do Módulo 4</t>
  </si>
  <si>
    <t xml:space="preserve">Incidência do submódulo 2.2 </t>
  </si>
  <si>
    <t>Equipamentos</t>
  </si>
  <si>
    <t>Equipamentos de Proteção Individual (EPIs)</t>
  </si>
  <si>
    <t>TOTAL DO MÓDULO 5</t>
  </si>
  <si>
    <t>Insumos Diversos (valores mensais por empregado)</t>
  </si>
  <si>
    <t>MÓDULO 6: CUSTOS INDIRETOS, TRIBUTOS E LUCRO</t>
  </si>
  <si>
    <t xml:space="preserve">Base </t>
  </si>
  <si>
    <t>Base de cálculo = (Total dos Módulos 1 + 2 + 3 + 4 + 5 )</t>
  </si>
  <si>
    <t>Base de cálculo = (Total dos Módulos 1 + 2 + 3 + 4 + 5 + Custos Indiretos)</t>
  </si>
  <si>
    <t>Subtotal - Base de Cálculo de Tributos</t>
  </si>
  <si>
    <t>Subtotal B - Base de Cálculo de Tributos por dentro ou racional</t>
  </si>
  <si>
    <t xml:space="preserve">     C.1 Tributos federais (COFINS)</t>
  </si>
  <si>
    <t xml:space="preserve">     C.2 Tributos Federais (PIS)</t>
  </si>
  <si>
    <t xml:space="preserve">     C.3 INSS (Desoneração)</t>
  </si>
  <si>
    <t xml:space="preserve">     D.1 Tributos Estaduais (especificar)</t>
  </si>
  <si>
    <t xml:space="preserve">     E.1 Tributos Municipais (ISS)</t>
  </si>
  <si>
    <t xml:space="preserve">     E.2 Outros Tributos Municipais (especificar)</t>
  </si>
  <si>
    <t>C.1</t>
  </si>
  <si>
    <t>C.2</t>
  </si>
  <si>
    <t>C.3</t>
  </si>
  <si>
    <t>E.1</t>
  </si>
  <si>
    <t>E.2</t>
  </si>
  <si>
    <t>MÓDULO 6: RESUMO</t>
  </si>
  <si>
    <t>6.B</t>
  </si>
  <si>
    <t>6.A</t>
  </si>
  <si>
    <t>6.F</t>
  </si>
  <si>
    <t>TOTAL DO MÓDULO 6</t>
  </si>
  <si>
    <t>CNPJ</t>
  </si>
  <si>
    <t>NOME DA EMPRESA</t>
  </si>
  <si>
    <t>LUCRO REAL</t>
  </si>
  <si>
    <t>Conforme as leis nº 10.637 - 30/12/2002 e nº 10.833 - 29/12/2003, empresas submetidas ao Lucro Real podem realizar o abatimento de créditos. Para a comprovação das alíquotas médias efetivas, poderão ser exigidos os documentos de Escrituração Fiscal Digital da Contribuição (EFD-Contribuições) para o PIS/PASEP e COFINS dos últimos 12 meses anteriores à apresentação da proposta</t>
  </si>
  <si>
    <t xml:space="preserve"> = (Remuneração *4%)</t>
  </si>
  <si>
    <t>Multa sobre o FGTS sobre o Aviso Prévio Indenizado e Trabalhado</t>
  </si>
  <si>
    <t>ANEXO II - PLANILHA DE CUSTOS E FORMAÇÃO DE PREÇOS</t>
  </si>
  <si>
    <t>4221-05</t>
  </si>
  <si>
    <t>Recepcionista</t>
  </si>
  <si>
    <t>Nota 1: Nos valores acima deverão estar compreendidos, além do lucro, encargos sociais, tributos, todas e quaisquer despesas de responsabilidade do proponente que, diretamente ou indiretamente, decorram da execução do objeto licitado.</t>
  </si>
  <si>
    <t>DADOS DO PROPONENTE:</t>
  </si>
  <si>
    <t>Nome do Representante Legal:</t>
  </si>
  <si>
    <t>Razão Social:</t>
  </si>
  <si>
    <t>CNPJ:</t>
  </si>
  <si>
    <t>Endereço Completo:</t>
  </si>
  <si>
    <t xml:space="preserve">Telefone:                                                           </t>
  </si>
  <si>
    <t>Inscrição Estadual:</t>
  </si>
  <si>
    <t>Inscrição Municipal:</t>
  </si>
  <si>
    <t>E-mail:</t>
  </si>
  <si>
    <t>________________________________</t>
  </si>
  <si>
    <t>Local e Data</t>
  </si>
  <si>
    <t>Assinatura do Proponente</t>
  </si>
  <si>
    <t>Função:</t>
  </si>
  <si>
    <t>VALOR MENSAL</t>
  </si>
  <si>
    <t>Supervisor</t>
  </si>
  <si>
    <t>53516.001083/2026-58</t>
  </si>
  <si>
    <t>Curitiba/PR</t>
  </si>
  <si>
    <t>40 Horas Semanais</t>
  </si>
  <si>
    <t>Item</t>
  </si>
  <si>
    <t>CATSER</t>
  </si>
  <si>
    <t>Prestação de serviços de recepção e atendimento ao público para a Anatel/PR</t>
  </si>
  <si>
    <t>Unidade de Medida</t>
  </si>
  <si>
    <t>Mês</t>
  </si>
  <si>
    <t>Qtde.</t>
  </si>
  <si>
    <t>Categoria</t>
  </si>
  <si>
    <t>Benefício Social Familiar</t>
  </si>
  <si>
    <t>Fundo de Formação Profissional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</si>
</sst>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&quot;R$ &quot;#,##0.00"/>
    <numFmt numFmtId="166" formatCode="0.000%"/>
    <numFmt numFmtId="167" formatCode="#,##0.00_ ;\-#,##0.00\ "/>
    <numFmt numFmtId="168" formatCode="0.0%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05">
    <xf numFmtId="0" fontId="0" fillId="0" borderId="0" xfId="0"/>
    <xf numFmtId="43" fontId="2" fillId="0" borderId="0" xfId="1" applyFont="1" applyAlignment="1">
      <alignment vertical="center"/>
    </xf>
    <xf numFmtId="0" fontId="0" fillId="0" borderId="0" xfId="0" applyAlignment="1">
      <alignment vertical="center"/>
    </xf>
    <xf numFmtId="10" fontId="0" fillId="0" borderId="0" xfId="3" applyNumberFormat="1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44" fontId="6" fillId="0" borderId="4" xfId="4" applyFont="1" applyBorder="1" applyAlignment="1">
      <alignment vertical="center"/>
    </xf>
    <xf numFmtId="44" fontId="6" fillId="0" borderId="2" xfId="4" applyFont="1" applyBorder="1" applyAlignment="1">
      <alignment vertical="center"/>
    </xf>
    <xf numFmtId="44" fontId="6" fillId="0" borderId="2" xfId="4" applyFont="1" applyBorder="1" applyAlignment="1">
      <alignment horizontal="right" vertical="center"/>
    </xf>
    <xf numFmtId="44" fontId="6" fillId="0" borderId="3" xfId="4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2" fillId="0" borderId="0" xfId="0" quotePrefix="1" applyFont="1" applyAlignment="1">
      <alignment horizontal="left" vertical="center"/>
    </xf>
    <xf numFmtId="44" fontId="5" fillId="6" borderId="4" xfId="4" applyFont="1" applyFill="1" applyBorder="1" applyAlignment="1">
      <alignment vertical="center"/>
    </xf>
    <xf numFmtId="44" fontId="6" fillId="0" borderId="4" xfId="4" applyFont="1" applyFill="1" applyBorder="1" applyAlignment="1">
      <alignment vertical="center"/>
    </xf>
    <xf numFmtId="44" fontId="2" fillId="0" borderId="0" xfId="4" applyFont="1" applyAlignment="1">
      <alignment vertical="center"/>
    </xf>
    <xf numFmtId="44" fontId="6" fillId="0" borderId="0" xfId="0" applyNumberFormat="1" applyFont="1" applyAlignment="1">
      <alignment vertical="center"/>
    </xf>
    <xf numFmtId="10" fontId="6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10" fontId="8" fillId="0" borderId="1" xfId="0" applyNumberFormat="1" applyFont="1" applyBorder="1" applyAlignment="1">
      <alignment horizontal="center" vertical="center"/>
    </xf>
    <xf numFmtId="44" fontId="2" fillId="0" borderId="0" xfId="0" applyNumberFormat="1" applyFont="1" applyAlignment="1">
      <alignment vertical="center"/>
    </xf>
    <xf numFmtId="10" fontId="2" fillId="0" borderId="0" xfId="2" applyNumberFormat="1" applyFont="1" applyAlignment="1">
      <alignment horizontal="left" vertical="center"/>
    </xf>
    <xf numFmtId="4" fontId="2" fillId="0" borderId="0" xfId="1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44" fontId="2" fillId="0" borderId="0" xfId="0" applyNumberFormat="1" applyFont="1" applyAlignment="1">
      <alignment horizontal="left" vertical="center"/>
    </xf>
    <xf numFmtId="166" fontId="6" fillId="0" borderId="0" xfId="2" applyNumberFormat="1" applyFont="1" applyAlignment="1">
      <alignment vertical="center"/>
    </xf>
    <xf numFmtId="0" fontId="5" fillId="6" borderId="4" xfId="0" applyFont="1" applyFill="1" applyBorder="1" applyAlignment="1">
      <alignment horizontal="center" vertical="center"/>
    </xf>
    <xf numFmtId="10" fontId="6" fillId="0" borderId="4" xfId="2" applyNumberFormat="1" applyFont="1" applyBorder="1" applyAlignment="1">
      <alignment horizontal="center" vertical="center"/>
    </xf>
    <xf numFmtId="10" fontId="5" fillId="6" borderId="4" xfId="2" applyNumberFormat="1" applyFont="1" applyFill="1" applyBorder="1" applyAlignment="1">
      <alignment horizontal="center" vertical="center"/>
    </xf>
    <xf numFmtId="10" fontId="2" fillId="0" borderId="0" xfId="0" applyNumberFormat="1" applyFont="1" applyAlignment="1">
      <alignment vertical="center"/>
    </xf>
    <xf numFmtId="10" fontId="2" fillId="0" borderId="0" xfId="2" applyNumberFormat="1" applyFont="1" applyFill="1" applyAlignment="1">
      <alignment vertical="center"/>
    </xf>
    <xf numFmtId="164" fontId="6" fillId="0" borderId="4" xfId="4" applyNumberFormat="1" applyFont="1" applyBorder="1" applyAlignment="1">
      <alignment vertical="center"/>
    </xf>
    <xf numFmtId="164" fontId="5" fillId="0" borderId="4" xfId="4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44" fontId="6" fillId="0" borderId="0" xfId="4" applyFont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64" fontId="6" fillId="0" borderId="2" xfId="4" applyNumberFormat="1" applyFont="1" applyFill="1" applyBorder="1" applyAlignment="1">
      <alignment vertical="center"/>
    </xf>
    <xf numFmtId="0" fontId="6" fillId="0" borderId="4" xfId="0" applyFont="1" applyBorder="1" applyAlignment="1">
      <alignment horizontal="right" vertical="center" wrapText="1"/>
    </xf>
    <xf numFmtId="44" fontId="6" fillId="7" borderId="4" xfId="4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/>
    </xf>
    <xf numFmtId="44" fontId="5" fillId="4" borderId="4" xfId="4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center" vertical="center"/>
    </xf>
    <xf numFmtId="44" fontId="6" fillId="7" borderId="4" xfId="4" applyFont="1" applyFill="1" applyBorder="1" applyAlignment="1">
      <alignment horizontal="center" vertical="center"/>
    </xf>
    <xf numFmtId="10" fontId="6" fillId="7" borderId="4" xfId="2" applyNumberFormat="1" applyFont="1" applyFill="1" applyBorder="1" applyAlignment="1">
      <alignment horizontal="center" vertical="center"/>
    </xf>
    <xf numFmtId="9" fontId="6" fillId="7" borderId="4" xfId="0" applyNumberFormat="1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44" fontId="5" fillId="0" borderId="9" xfId="4" applyFont="1" applyFill="1" applyBorder="1" applyAlignment="1">
      <alignment vertical="center"/>
    </xf>
    <xf numFmtId="0" fontId="5" fillId="7" borderId="1" xfId="0" applyFont="1" applyFill="1" applyBorder="1" applyAlignment="1">
      <alignment horizontal="center" vertical="center"/>
    </xf>
    <xf numFmtId="44" fontId="5" fillId="7" borderId="4" xfId="4" applyFont="1" applyFill="1" applyBorder="1" applyAlignment="1">
      <alignment vertical="center"/>
    </xf>
    <xf numFmtId="44" fontId="5" fillId="7" borderId="3" xfId="0" applyNumberFormat="1" applyFont="1" applyFill="1" applyBorder="1" applyAlignment="1">
      <alignment vertical="center" wrapText="1"/>
    </xf>
    <xf numFmtId="10" fontId="6" fillId="7" borderId="7" xfId="2" applyNumberFormat="1" applyFont="1" applyFill="1" applyBorder="1" applyAlignment="1">
      <alignment horizontal="center" vertical="center"/>
    </xf>
    <xf numFmtId="10" fontId="5" fillId="7" borderId="1" xfId="0" applyNumberFormat="1" applyFont="1" applyFill="1" applyBorder="1" applyAlignment="1">
      <alignment horizontal="center" vertical="center"/>
    </xf>
    <xf numFmtId="44" fontId="5" fillId="7" borderId="4" xfId="4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44" fontId="5" fillId="8" borderId="4" xfId="4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/>
    </xf>
    <xf numFmtId="44" fontId="5" fillId="9" borderId="4" xfId="4" applyFont="1" applyFill="1" applyBorder="1" applyAlignment="1">
      <alignment horizontal="center" vertical="center"/>
    </xf>
    <xf numFmtId="44" fontId="6" fillId="2" borderId="4" xfId="4" applyFont="1" applyFill="1" applyBorder="1" applyAlignment="1">
      <alignment vertical="center"/>
    </xf>
    <xf numFmtId="44" fontId="5" fillId="8" borderId="4" xfId="4" applyFont="1" applyFill="1" applyBorder="1" applyAlignment="1">
      <alignment vertical="center"/>
    </xf>
    <xf numFmtId="10" fontId="5" fillId="9" borderId="1" xfId="0" applyNumberFormat="1" applyFont="1" applyFill="1" applyBorder="1" applyAlignment="1">
      <alignment horizontal="center" vertical="center"/>
    </xf>
    <xf numFmtId="44" fontId="5" fillId="9" borderId="4" xfId="4" applyFont="1" applyFill="1" applyBorder="1" applyAlignment="1">
      <alignment vertical="center"/>
    </xf>
    <xf numFmtId="44" fontId="5" fillId="10" borderId="4" xfId="4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10" fontId="6" fillId="7" borderId="4" xfId="0" applyNumberFormat="1" applyFont="1" applyFill="1" applyBorder="1" applyAlignment="1">
      <alignment horizontal="center" vertical="center"/>
    </xf>
    <xf numFmtId="10" fontId="9" fillId="0" borderId="11" xfId="0" quotePrefix="1" applyNumberFormat="1" applyFont="1" applyBorder="1" applyAlignment="1">
      <alignment horizontal="left" vertical="center"/>
    </xf>
    <xf numFmtId="0" fontId="9" fillId="0" borderId="13" xfId="0" quotePrefix="1" applyFont="1" applyBorder="1" applyAlignment="1">
      <alignment vertical="center"/>
    </xf>
    <xf numFmtId="0" fontId="5" fillId="10" borderId="4" xfId="0" applyFont="1" applyFill="1" applyBorder="1" applyAlignment="1">
      <alignment horizontal="center" vertical="center"/>
    </xf>
    <xf numFmtId="10" fontId="8" fillId="2" borderId="4" xfId="0" applyNumberFormat="1" applyFont="1" applyFill="1" applyBorder="1" applyAlignment="1">
      <alignment horizontal="center" vertical="center" wrapText="1"/>
    </xf>
    <xf numFmtId="44" fontId="10" fillId="7" borderId="4" xfId="4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43" fontId="8" fillId="2" borderId="4" xfId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/>
    </xf>
    <xf numFmtId="0" fontId="5" fillId="11" borderId="1" xfId="0" applyFont="1" applyFill="1" applyBorder="1" applyAlignment="1">
      <alignment horizontal="center" vertical="center"/>
    </xf>
    <xf numFmtId="44" fontId="5" fillId="11" borderId="4" xfId="4" applyFont="1" applyFill="1" applyBorder="1" applyAlignment="1">
      <alignment horizontal="center" vertical="center"/>
    </xf>
    <xf numFmtId="44" fontId="5" fillId="11" borderId="4" xfId="4" applyFont="1" applyFill="1" applyBorder="1" applyAlignment="1">
      <alignment vertical="center"/>
    </xf>
    <xf numFmtId="14" fontId="6" fillId="2" borderId="4" xfId="4" applyNumberFormat="1" applyFont="1" applyFill="1" applyBorder="1" applyAlignment="1">
      <alignment horizontal="center" vertical="center" wrapText="1"/>
    </xf>
    <xf numFmtId="44" fontId="6" fillId="2" borderId="4" xfId="4" applyFont="1" applyFill="1" applyBorder="1" applyAlignment="1">
      <alignment horizontal="center" vertical="center" wrapText="1"/>
    </xf>
    <xf numFmtId="0" fontId="6" fillId="2" borderId="4" xfId="4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13" borderId="1" xfId="0" applyFont="1" applyFill="1" applyBorder="1" applyAlignment="1">
      <alignment horizontal="center" vertical="center"/>
    </xf>
    <xf numFmtId="44" fontId="5" fillId="13" borderId="4" xfId="4" applyFont="1" applyFill="1" applyBorder="1" applyAlignment="1">
      <alignment horizontal="center" vertical="center"/>
    </xf>
    <xf numFmtId="0" fontId="5" fillId="13" borderId="4" xfId="0" applyFont="1" applyFill="1" applyBorder="1" applyAlignment="1">
      <alignment horizontal="center" vertical="center"/>
    </xf>
    <xf numFmtId="44" fontId="5" fillId="13" borderId="4" xfId="4" applyFont="1" applyFill="1" applyBorder="1" applyAlignment="1">
      <alignment vertical="center"/>
    </xf>
    <xf numFmtId="44" fontId="6" fillId="7" borderId="10" xfId="4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0" fontId="5" fillId="2" borderId="0" xfId="2" applyNumberFormat="1" applyFont="1" applyFill="1" applyBorder="1" applyAlignment="1">
      <alignment horizontal="center" vertical="center"/>
    </xf>
    <xf numFmtId="44" fontId="5" fillId="2" borderId="0" xfId="4" applyFont="1" applyFill="1" applyBorder="1" applyAlignment="1">
      <alignment vertical="center"/>
    </xf>
    <xf numFmtId="10" fontId="2" fillId="2" borderId="0" xfId="0" applyNumberFormat="1" applyFont="1" applyFill="1" applyAlignment="1">
      <alignment vertical="center"/>
    </xf>
    <xf numFmtId="0" fontId="6" fillId="2" borderId="0" xfId="0" applyFont="1" applyFill="1" applyAlignment="1">
      <alignment vertical="center"/>
    </xf>
    <xf numFmtId="167" fontId="6" fillId="7" borderId="7" xfId="1" applyNumberFormat="1" applyFont="1" applyFill="1" applyBorder="1" applyAlignment="1">
      <alignment horizontal="center" vertical="center"/>
    </xf>
    <xf numFmtId="10" fontId="6" fillId="7" borderId="4" xfId="0" applyNumberFormat="1" applyFont="1" applyFill="1" applyBorder="1" applyAlignment="1">
      <alignment horizontal="center" vertical="center" wrapText="1"/>
    </xf>
    <xf numFmtId="44" fontId="6" fillId="2" borderId="4" xfId="4" applyFont="1" applyFill="1" applyBorder="1" applyAlignment="1">
      <alignment horizontal="center" vertical="center"/>
    </xf>
    <xf numFmtId="164" fontId="5" fillId="0" borderId="9" xfId="4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164" fontId="5" fillId="3" borderId="4" xfId="4" applyNumberFormat="1" applyFont="1" applyFill="1" applyBorder="1" applyAlignment="1">
      <alignment horizontal="center" vertical="center"/>
    </xf>
    <xf numFmtId="0" fontId="5" fillId="3" borderId="4" xfId="4" applyNumberFormat="1" applyFont="1" applyFill="1" applyBorder="1" applyAlignment="1">
      <alignment horizontal="center" vertical="center"/>
    </xf>
    <xf numFmtId="43" fontId="5" fillId="3" borderId="4" xfId="4" applyNumberFormat="1" applyFont="1" applyFill="1" applyBorder="1" applyAlignment="1">
      <alignment horizontal="center" vertical="center"/>
    </xf>
    <xf numFmtId="0" fontId="6" fillId="0" borderId="0" xfId="0" applyFont="1"/>
    <xf numFmtId="14" fontId="6" fillId="7" borderId="4" xfId="5" applyNumberFormat="1" applyFont="1" applyFill="1" applyBorder="1" applyAlignment="1">
      <alignment horizontal="center" vertical="center" wrapText="1"/>
    </xf>
    <xf numFmtId="0" fontId="6" fillId="7" borderId="4" xfId="5" applyNumberFormat="1" applyFont="1" applyFill="1" applyBorder="1" applyAlignment="1">
      <alignment horizontal="center" vertical="center" wrapText="1"/>
    </xf>
    <xf numFmtId="164" fontId="5" fillId="7" borderId="4" xfId="5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17" fontId="6" fillId="2" borderId="0" xfId="0" applyNumberFormat="1" applyFont="1" applyFill="1" applyAlignment="1">
      <alignment vertical="center"/>
    </xf>
    <xf numFmtId="0" fontId="12" fillId="0" borderId="4" xfId="0" applyFont="1" applyBorder="1" applyAlignment="1">
      <alignment horizontal="center" vertical="center" wrapText="1"/>
    </xf>
    <xf numFmtId="44" fontId="6" fillId="0" borderId="4" xfId="4" applyFont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6" fillId="13" borderId="1" xfId="0" applyFont="1" applyFill="1" applyBorder="1" applyAlignment="1">
      <alignment horizontal="center" vertical="center"/>
    </xf>
    <xf numFmtId="0" fontId="6" fillId="11" borderId="1" xfId="0" applyFont="1" applyFill="1" applyBorder="1" applyAlignment="1">
      <alignment horizontal="center" vertical="center"/>
    </xf>
    <xf numFmtId="0" fontId="6" fillId="10" borderId="1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2" borderId="4" xfId="4" applyNumberFormat="1" applyFont="1" applyFill="1" applyBorder="1" applyAlignment="1">
      <alignment horizontal="center" vertical="center" wrapText="1"/>
    </xf>
    <xf numFmtId="44" fontId="7" fillId="14" borderId="4" xfId="4" applyFont="1" applyFill="1" applyBorder="1" applyAlignment="1">
      <alignment horizontal="center" vertical="center" wrapText="1"/>
    </xf>
    <xf numFmtId="0" fontId="15" fillId="7" borderId="4" xfId="5" applyNumberFormat="1" applyFont="1" applyFill="1" applyBorder="1" applyAlignment="1">
      <alignment horizontal="center" vertical="center" wrapText="1"/>
    </xf>
    <xf numFmtId="168" fontId="2" fillId="0" borderId="0" xfId="2" applyNumberFormat="1" applyFont="1" applyAlignment="1">
      <alignment horizontal="left" vertical="center"/>
    </xf>
    <xf numFmtId="0" fontId="16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15" borderId="0" xfId="0" applyFill="1" applyAlignment="1">
      <alignment vertical="center"/>
    </xf>
    <xf numFmtId="0" fontId="0" fillId="15" borderId="8" xfId="0" applyFill="1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8" xfId="0" applyBorder="1"/>
    <xf numFmtId="0" fontId="11" fillId="4" borderId="4" xfId="0" applyFont="1" applyFill="1" applyBorder="1" applyAlignment="1">
      <alignment horizontal="center" vertical="center" wrapText="1"/>
    </xf>
    <xf numFmtId="49" fontId="6" fillId="2" borderId="4" xfId="4" applyNumberFormat="1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center" vertical="center"/>
    </xf>
    <xf numFmtId="164" fontId="11" fillId="5" borderId="1" xfId="5" applyFont="1" applyFill="1" applyBorder="1" applyAlignment="1">
      <alignment horizontal="center" vertical="center"/>
    </xf>
    <xf numFmtId="164" fontId="11" fillId="5" borderId="2" xfId="5" applyFont="1" applyFill="1" applyBorder="1" applyAlignment="1">
      <alignment horizontal="center" vertical="center"/>
    </xf>
    <xf numFmtId="164" fontId="11" fillId="5" borderId="3" xfId="5" applyFont="1" applyFill="1" applyBorder="1" applyAlignment="1">
      <alignment horizontal="center" vertical="center"/>
    </xf>
    <xf numFmtId="44" fontId="11" fillId="5" borderId="1" xfId="5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11" fillId="4" borderId="4" xfId="0" applyFont="1" applyFill="1" applyBorder="1" applyAlignment="1">
      <alignment horizontal="center" vertical="center" wrapText="1"/>
    </xf>
    <xf numFmtId="44" fontId="6" fillId="0" borderId="1" xfId="4" applyFont="1" applyBorder="1" applyAlignment="1">
      <alignment vertical="center"/>
    </xf>
    <xf numFmtId="44" fontId="6" fillId="0" borderId="3" xfId="4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5" fillId="4" borderId="4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164" fontId="4" fillId="5" borderId="1" xfId="5" applyFont="1" applyFill="1" applyBorder="1" applyAlignment="1">
      <alignment horizontal="center" vertical="center"/>
    </xf>
    <xf numFmtId="164" fontId="4" fillId="5" borderId="2" xfId="5" applyFont="1" applyFill="1" applyBorder="1" applyAlignment="1">
      <alignment horizontal="center" vertical="center"/>
    </xf>
    <xf numFmtId="164" fontId="4" fillId="5" borderId="3" xfId="5" applyFont="1" applyFill="1" applyBorder="1" applyAlignment="1">
      <alignment horizontal="center" vertical="center"/>
    </xf>
    <xf numFmtId="0" fontId="5" fillId="12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17" fontId="6" fillId="2" borderId="1" xfId="0" applyNumberFormat="1" applyFont="1" applyFill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5" fillId="12" borderId="1" xfId="0" applyFont="1" applyFill="1" applyBorder="1" applyAlignment="1">
      <alignment horizontal="center" vertical="center"/>
    </xf>
    <xf numFmtId="0" fontId="5" fillId="12" borderId="2" xfId="0" applyFont="1" applyFill="1" applyBorder="1" applyAlignment="1">
      <alignment horizontal="center" vertical="center"/>
    </xf>
    <xf numFmtId="0" fontId="5" fillId="1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165" fontId="5" fillId="7" borderId="4" xfId="4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14" fontId="6" fillId="2" borderId="4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5" fillId="8" borderId="2" xfId="0" applyFont="1" applyFill="1" applyBorder="1" applyAlignment="1">
      <alignment horizontal="center" vertical="center"/>
    </xf>
    <xf numFmtId="0" fontId="5" fillId="8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10" fontId="6" fillId="0" borderId="7" xfId="0" applyNumberFormat="1" applyFont="1" applyBorder="1" applyAlignment="1">
      <alignment horizontal="center" vertical="center"/>
    </xf>
    <xf numFmtId="10" fontId="6" fillId="0" borderId="10" xfId="0" applyNumberFormat="1" applyFont="1" applyBorder="1" applyAlignment="1">
      <alignment horizontal="center" vertical="center"/>
    </xf>
    <xf numFmtId="44" fontId="6" fillId="0" borderId="7" xfId="4" applyFont="1" applyBorder="1" applyAlignment="1">
      <alignment horizontal="center" vertical="center"/>
    </xf>
    <xf numFmtId="44" fontId="6" fillId="0" borderId="10" xfId="4" applyFont="1" applyBorder="1" applyAlignment="1">
      <alignment horizontal="center" vertical="center"/>
    </xf>
    <xf numFmtId="0" fontId="9" fillId="0" borderId="11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6" fillId="7" borderId="1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168" fontId="2" fillId="0" borderId="0" xfId="2" applyNumberFormat="1" applyFont="1" applyAlignment="1">
      <alignment horizontal="left" vertical="center"/>
    </xf>
    <xf numFmtId="0" fontId="6" fillId="0" borderId="5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9" fillId="2" borderId="11" xfId="0" applyFont="1" applyFill="1" applyBorder="1" applyAlignment="1">
      <alignment vertical="center" wrapText="1"/>
    </xf>
    <xf numFmtId="0" fontId="9" fillId="2" borderId="8" xfId="0" applyFont="1" applyFill="1" applyBorder="1" applyAlignment="1">
      <alignment vertical="center" wrapText="1"/>
    </xf>
    <xf numFmtId="0" fontId="9" fillId="2" borderId="12" xfId="0" applyFont="1" applyFill="1" applyBorder="1" applyAlignment="1">
      <alignment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44" fontId="8" fillId="2" borderId="7" xfId="4" applyFont="1" applyFill="1" applyBorder="1" applyAlignment="1">
      <alignment horizontal="center" vertical="center"/>
    </xf>
    <xf numFmtId="44" fontId="8" fillId="2" borderId="10" xfId="4" applyFont="1" applyFill="1" applyBorder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44" fontId="6" fillId="2" borderId="7" xfId="4" applyFont="1" applyFill="1" applyBorder="1" applyAlignment="1">
      <alignment horizontal="center" vertical="center"/>
    </xf>
    <xf numFmtId="44" fontId="6" fillId="2" borderId="10" xfId="4" applyFont="1" applyFill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5" fillId="7" borderId="3" xfId="0" applyFont="1" applyFill="1" applyBorder="1" applyAlignment="1">
      <alignment horizontal="center" vertical="center"/>
    </xf>
    <xf numFmtId="0" fontId="2" fillId="0" borderId="13" xfId="0" quotePrefix="1" applyFont="1" applyBorder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7" borderId="4" xfId="0" applyFont="1" applyFill="1" applyBorder="1" applyAlignment="1">
      <alignment horizontal="left" vertical="center"/>
    </xf>
    <xf numFmtId="0" fontId="5" fillId="9" borderId="4" xfId="0" applyFont="1" applyFill="1" applyBorder="1" applyAlignment="1">
      <alignment horizontal="center" vertical="center"/>
    </xf>
    <xf numFmtId="10" fontId="6" fillId="7" borderId="7" xfId="2" applyNumberFormat="1" applyFont="1" applyFill="1" applyBorder="1" applyAlignment="1">
      <alignment horizontal="center" vertical="center"/>
    </xf>
    <xf numFmtId="10" fontId="6" fillId="7" borderId="10" xfId="2" applyNumberFormat="1" applyFont="1" applyFill="1" applyBorder="1" applyAlignment="1">
      <alignment horizontal="center" vertical="center"/>
    </xf>
    <xf numFmtId="0" fontId="6" fillId="0" borderId="13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6" fillId="0" borderId="7" xfId="2" applyNumberFormat="1" applyFont="1" applyBorder="1" applyAlignment="1">
      <alignment horizontal="center" vertical="center"/>
    </xf>
    <xf numFmtId="10" fontId="6" fillId="0" borderId="10" xfId="2" applyNumberFormat="1" applyFont="1" applyBorder="1" applyAlignment="1">
      <alignment horizontal="center" vertical="center"/>
    </xf>
    <xf numFmtId="0" fontId="9" fillId="0" borderId="13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10" fontId="6" fillId="0" borderId="7" xfId="2" applyNumberFormat="1" applyFont="1" applyBorder="1" applyAlignment="1">
      <alignment horizontal="center" vertical="center"/>
    </xf>
    <xf numFmtId="10" fontId="9" fillId="0" borderId="10" xfId="0" applyNumberFormat="1" applyFont="1" applyBorder="1" applyAlignment="1">
      <alignment vertical="center" wrapText="1"/>
    </xf>
    <xf numFmtId="0" fontId="5" fillId="9" borderId="1" xfId="0" applyFont="1" applyFill="1" applyBorder="1" applyAlignment="1">
      <alignment horizontal="center" vertical="center"/>
    </xf>
    <xf numFmtId="0" fontId="5" fillId="9" borderId="2" xfId="0" applyFont="1" applyFill="1" applyBorder="1" applyAlignment="1">
      <alignment horizontal="center" vertical="center"/>
    </xf>
    <xf numFmtId="0" fontId="5" fillId="9" borderId="3" xfId="0" applyFont="1" applyFill="1" applyBorder="1" applyAlignment="1">
      <alignment horizontal="center" vertical="center"/>
    </xf>
    <xf numFmtId="0" fontId="5" fillId="13" borderId="4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9" fillId="2" borderId="13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9" fillId="2" borderId="14" xfId="0" applyFont="1" applyFill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9" fillId="0" borderId="11" xfId="0" quotePrefix="1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6" fillId="0" borderId="5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right" vertical="center" wrapText="1"/>
    </xf>
    <xf numFmtId="0" fontId="6" fillId="0" borderId="11" xfId="0" applyFont="1" applyBorder="1" applyAlignment="1">
      <alignment horizontal="right" vertical="center" wrapText="1"/>
    </xf>
    <xf numFmtId="0" fontId="6" fillId="0" borderId="12" xfId="0" applyFont="1" applyBorder="1" applyAlignment="1">
      <alignment horizontal="right" vertical="center" wrapText="1"/>
    </xf>
    <xf numFmtId="0" fontId="6" fillId="7" borderId="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left" vertical="center" wrapText="1"/>
    </xf>
    <xf numFmtId="0" fontId="10" fillId="7" borderId="4" xfId="0" applyFont="1" applyFill="1" applyBorder="1" applyAlignment="1">
      <alignment horizontal="center" vertical="center" wrapText="1"/>
    </xf>
    <xf numFmtId="10" fontId="9" fillId="0" borderId="11" xfId="0" applyNumberFormat="1" applyFont="1" applyBorder="1" applyAlignment="1">
      <alignment vertical="center"/>
    </xf>
    <xf numFmtId="0" fontId="6" fillId="0" borderId="3" xfId="0" applyFont="1" applyBorder="1" applyAlignment="1">
      <alignment horizontal="left" vertical="center"/>
    </xf>
    <xf numFmtId="0" fontId="5" fillId="11" borderId="1" xfId="0" applyFont="1" applyFill="1" applyBorder="1" applyAlignment="1">
      <alignment horizontal="center" vertical="center"/>
    </xf>
    <xf numFmtId="0" fontId="5" fillId="11" borderId="2" xfId="0" applyFont="1" applyFill="1" applyBorder="1" applyAlignment="1">
      <alignment horizontal="center" vertical="center"/>
    </xf>
    <xf numFmtId="0" fontId="5" fillId="11" borderId="3" xfId="0" applyFont="1" applyFill="1" applyBorder="1" applyAlignment="1">
      <alignment horizontal="center" vertical="center"/>
    </xf>
    <xf numFmtId="0" fontId="5" fillId="10" borderId="4" xfId="0" applyFont="1" applyFill="1" applyBorder="1" applyAlignment="1">
      <alignment horizontal="center" vertical="center"/>
    </xf>
    <xf numFmtId="0" fontId="5" fillId="13" borderId="1" xfId="0" applyFont="1" applyFill="1" applyBorder="1" applyAlignment="1">
      <alignment horizontal="center" vertical="center"/>
    </xf>
    <xf numFmtId="0" fontId="5" fillId="13" borderId="2" xfId="0" applyFont="1" applyFill="1" applyBorder="1" applyAlignment="1">
      <alignment horizontal="center" vertical="center"/>
    </xf>
    <xf numFmtId="0" fontId="5" fillId="13" borderId="3" xfId="0" applyFont="1" applyFill="1" applyBorder="1" applyAlignment="1">
      <alignment horizontal="center" vertical="center"/>
    </xf>
    <xf numFmtId="0" fontId="5" fillId="11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5" fillId="10" borderId="1" xfId="0" applyFont="1" applyFill="1" applyBorder="1" applyAlignment="1">
      <alignment horizontal="center" vertical="center"/>
    </xf>
    <xf numFmtId="0" fontId="5" fillId="10" borderId="2" xfId="0" applyFont="1" applyFill="1" applyBorder="1" applyAlignment="1">
      <alignment horizontal="center" vertical="center"/>
    </xf>
    <xf numFmtId="0" fontId="5" fillId="10" borderId="3" xfId="0" applyFont="1" applyFill="1" applyBorder="1" applyAlignment="1">
      <alignment horizontal="center" vertical="center"/>
    </xf>
    <xf numFmtId="44" fontId="6" fillId="0" borderId="7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</cellXfs>
  <cellStyles count="6">
    <cellStyle name="Moeda" xfId="4" builtinId="4"/>
    <cellStyle name="Moeda 2" xfId="5" xr:uid="{8F1EF740-A746-4718-ACAD-99B7B15FBAD3}"/>
    <cellStyle name="Normal" xfId="0" builtinId="0"/>
    <cellStyle name="Normal 2" xfId="3" xr:uid="{93C90B51-B8BB-47C5-A091-2557280F91E3}"/>
    <cellStyle name="Porcentagem" xfId="2" builtinId="5"/>
    <cellStyle name="Vírgula" xfId="1" builtinId="3"/>
  </cellStyles>
  <dxfs count="0"/>
  <tableStyles count="0" defaultTableStyle="TableStyleMedium2" defaultPivotStyle="PivotStyleLight16"/>
  <colors>
    <mruColors>
      <color rgb="FF9966FF"/>
      <color rgb="FFCCFFFF"/>
      <color rgb="FF66FFFF"/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1018442</xdr:colOff>
      <xdr:row>105</xdr:row>
      <xdr:rowOff>43961</xdr:rowOff>
    </xdr:from>
    <xdr:to>
      <xdr:col>16</xdr:col>
      <xdr:colOff>190500</xdr:colOff>
      <xdr:row>109</xdr:row>
      <xdr:rowOff>109903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A0785B43-4D8B-4CAB-B21A-FCCA3C8F99D5}"/>
            </a:ext>
          </a:extLst>
        </xdr:cNvPr>
        <xdr:cNvSpPr txBox="1"/>
      </xdr:nvSpPr>
      <xdr:spPr>
        <a:xfrm>
          <a:off x="8181242" y="16226936"/>
          <a:ext cx="4001233" cy="78984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Deve ser preenchida se houver reposição por um substituto durante a ausência do empregado no período para repouso/alimentação. Para cálculo, o valor será o correspondente ao período do intervalo, com as incidências legais.</a:t>
          </a:r>
        </a:p>
      </xdr:txBody>
    </xdr:sp>
    <xdr:clientData/>
  </xdr:twoCellAnchor>
  <xdr:twoCellAnchor>
    <xdr:from>
      <xdr:col>10</xdr:col>
      <xdr:colOff>139211</xdr:colOff>
      <xdr:row>107</xdr:row>
      <xdr:rowOff>109904</xdr:rowOff>
    </xdr:from>
    <xdr:to>
      <xdr:col>10</xdr:col>
      <xdr:colOff>915865</xdr:colOff>
      <xdr:row>107</xdr:row>
      <xdr:rowOff>109904</xdr:rowOff>
    </xdr:to>
    <xdr:cxnSp macro="">
      <xdr:nvCxnSpPr>
        <xdr:cNvPr id="3" name="Conector de Seta Reta 2">
          <a:extLst>
            <a:ext uri="{FF2B5EF4-FFF2-40B4-BE49-F238E27FC236}">
              <a16:creationId xmlns:a16="http://schemas.microsoft.com/office/drawing/2014/main" id="{65B1DB30-52B1-4126-A227-1A6109BF84A3}"/>
            </a:ext>
          </a:extLst>
        </xdr:cNvPr>
        <xdr:cNvCxnSpPr/>
      </xdr:nvCxnSpPr>
      <xdr:spPr>
        <a:xfrm>
          <a:off x="7302011" y="16626254"/>
          <a:ext cx="776654" cy="0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1015511</xdr:colOff>
      <xdr:row>77</xdr:row>
      <xdr:rowOff>109901</xdr:rowOff>
    </xdr:from>
    <xdr:to>
      <xdr:col>16</xdr:col>
      <xdr:colOff>187569</xdr:colOff>
      <xdr:row>80</xdr:row>
      <xdr:rowOff>63745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68DF8F54-1741-4660-96DD-BA1236BF9856}"/>
            </a:ext>
          </a:extLst>
        </xdr:cNvPr>
        <xdr:cNvSpPr txBox="1"/>
      </xdr:nvSpPr>
      <xdr:spPr>
        <a:xfrm>
          <a:off x="8181242" y="12191997"/>
          <a:ext cx="4000500" cy="43742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Indicar percentual estimado de dispensa sem justa causa com aviso-prévio indenizado </a:t>
          </a:r>
        </a:p>
      </xdr:txBody>
    </xdr:sp>
    <xdr:clientData/>
  </xdr:twoCellAnchor>
  <xdr:twoCellAnchor>
    <xdr:from>
      <xdr:col>10</xdr:col>
      <xdr:colOff>136280</xdr:colOff>
      <xdr:row>78</xdr:row>
      <xdr:rowOff>158999</xdr:rowOff>
    </xdr:from>
    <xdr:to>
      <xdr:col>10</xdr:col>
      <xdr:colOff>912934</xdr:colOff>
      <xdr:row>78</xdr:row>
      <xdr:rowOff>158999</xdr:rowOff>
    </xdr:to>
    <xdr:cxnSp macro="">
      <xdr:nvCxnSpPr>
        <xdr:cNvPr id="5" name="Conector de Seta Reta 4">
          <a:extLst>
            <a:ext uri="{FF2B5EF4-FFF2-40B4-BE49-F238E27FC236}">
              <a16:creationId xmlns:a16="http://schemas.microsoft.com/office/drawing/2014/main" id="{2C566E67-14E1-4D0E-AF85-D7695F908FF2}"/>
            </a:ext>
          </a:extLst>
        </xdr:cNvPr>
        <xdr:cNvCxnSpPr/>
      </xdr:nvCxnSpPr>
      <xdr:spPr>
        <a:xfrm>
          <a:off x="7302011" y="12402287"/>
          <a:ext cx="776654" cy="0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107674</xdr:colOff>
      <xdr:row>82</xdr:row>
      <xdr:rowOff>132522</xdr:rowOff>
    </xdr:from>
    <xdr:to>
      <xdr:col>10</xdr:col>
      <xdr:colOff>589053</xdr:colOff>
      <xdr:row>82</xdr:row>
      <xdr:rowOff>132522</xdr:rowOff>
    </xdr:to>
    <xdr:cxnSp macro="">
      <xdr:nvCxnSpPr>
        <xdr:cNvPr id="6" name="Conector de Seta Reta 5">
          <a:extLst>
            <a:ext uri="{FF2B5EF4-FFF2-40B4-BE49-F238E27FC236}">
              <a16:creationId xmlns:a16="http://schemas.microsoft.com/office/drawing/2014/main" id="{405748E0-3D10-4747-B13D-BA35185A8937}"/>
            </a:ext>
          </a:extLst>
        </xdr:cNvPr>
        <xdr:cNvCxnSpPr/>
      </xdr:nvCxnSpPr>
      <xdr:spPr>
        <a:xfrm>
          <a:off x="7272131" y="13343283"/>
          <a:ext cx="481379" cy="0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596348</xdr:colOff>
      <xdr:row>81</xdr:row>
      <xdr:rowOff>82826</xdr:rowOff>
    </xdr:from>
    <xdr:to>
      <xdr:col>16</xdr:col>
      <xdr:colOff>168456</xdr:colOff>
      <xdr:row>89</xdr:row>
      <xdr:rowOff>74543</xdr:rowOff>
    </xdr:to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F53EDA79-FED9-4B1F-8610-88B5147F7243}"/>
            </a:ext>
          </a:extLst>
        </xdr:cNvPr>
        <xdr:cNvSpPr txBox="1"/>
      </xdr:nvSpPr>
      <xdr:spPr>
        <a:xfrm>
          <a:off x="7760805" y="13127935"/>
          <a:ext cx="3572608" cy="134178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parcela mensal a título de aviso prévio trabalhado será no percentual máximo de 1,94% no primeiro ano, e, em caso de prorrogação do contrato, o percentual máximo dessa parcela será de 0,194% a cada ano de prorrogação, a ser incluído por ocasião da formulação do aditivo da prorrogação do contrato, conforme a Lei 12.506/2011 (Acórdão TCU nº 1.186/2017 - Plenário)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1018442</xdr:colOff>
      <xdr:row>105</xdr:row>
      <xdr:rowOff>43961</xdr:rowOff>
    </xdr:from>
    <xdr:to>
      <xdr:col>16</xdr:col>
      <xdr:colOff>190500</xdr:colOff>
      <xdr:row>109</xdr:row>
      <xdr:rowOff>109903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BEFD3F2E-0BD6-4FE8-AA98-B8EE3C035941}"/>
            </a:ext>
          </a:extLst>
        </xdr:cNvPr>
        <xdr:cNvSpPr txBox="1"/>
      </xdr:nvSpPr>
      <xdr:spPr>
        <a:xfrm>
          <a:off x="7781192" y="16741286"/>
          <a:ext cx="3563083" cy="78984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Deve ser preenchida se houver reposição por um substituto durante a ausência do empregado no período para repouso/alimentação. Para cálculo, o valor será o correspondente ao período do intervalo, com as incidências legais.</a:t>
          </a:r>
        </a:p>
      </xdr:txBody>
    </xdr:sp>
    <xdr:clientData/>
  </xdr:twoCellAnchor>
  <xdr:twoCellAnchor>
    <xdr:from>
      <xdr:col>10</xdr:col>
      <xdr:colOff>139211</xdr:colOff>
      <xdr:row>107</xdr:row>
      <xdr:rowOff>109904</xdr:rowOff>
    </xdr:from>
    <xdr:to>
      <xdr:col>10</xdr:col>
      <xdr:colOff>915865</xdr:colOff>
      <xdr:row>107</xdr:row>
      <xdr:rowOff>109904</xdr:rowOff>
    </xdr:to>
    <xdr:cxnSp macro="">
      <xdr:nvCxnSpPr>
        <xdr:cNvPr id="3" name="Conector de Seta Reta 2">
          <a:extLst>
            <a:ext uri="{FF2B5EF4-FFF2-40B4-BE49-F238E27FC236}">
              <a16:creationId xmlns:a16="http://schemas.microsoft.com/office/drawing/2014/main" id="{7B30CA88-D1BF-42EE-BC31-75D9782402FC}"/>
            </a:ext>
          </a:extLst>
        </xdr:cNvPr>
        <xdr:cNvCxnSpPr/>
      </xdr:nvCxnSpPr>
      <xdr:spPr>
        <a:xfrm>
          <a:off x="7302011" y="17140604"/>
          <a:ext cx="481379" cy="0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1015511</xdr:colOff>
      <xdr:row>77</xdr:row>
      <xdr:rowOff>109901</xdr:rowOff>
    </xdr:from>
    <xdr:to>
      <xdr:col>16</xdr:col>
      <xdr:colOff>187569</xdr:colOff>
      <xdr:row>80</xdr:row>
      <xdr:rowOff>63745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9CDC44F7-8261-41D4-84FA-BC6B1557CACF}"/>
            </a:ext>
          </a:extLst>
        </xdr:cNvPr>
        <xdr:cNvSpPr txBox="1"/>
      </xdr:nvSpPr>
      <xdr:spPr>
        <a:xfrm>
          <a:off x="7778261" y="12235226"/>
          <a:ext cx="3563083" cy="43961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Indicar percentual estimado de dispensa sem justa causa com aviso-prévio indenizado </a:t>
          </a:r>
        </a:p>
      </xdr:txBody>
    </xdr:sp>
    <xdr:clientData/>
  </xdr:twoCellAnchor>
  <xdr:twoCellAnchor>
    <xdr:from>
      <xdr:col>10</xdr:col>
      <xdr:colOff>136280</xdr:colOff>
      <xdr:row>78</xdr:row>
      <xdr:rowOff>158999</xdr:rowOff>
    </xdr:from>
    <xdr:to>
      <xdr:col>10</xdr:col>
      <xdr:colOff>912934</xdr:colOff>
      <xdr:row>78</xdr:row>
      <xdr:rowOff>158999</xdr:rowOff>
    </xdr:to>
    <xdr:cxnSp macro="">
      <xdr:nvCxnSpPr>
        <xdr:cNvPr id="5" name="Conector de Seta Reta 4">
          <a:extLst>
            <a:ext uri="{FF2B5EF4-FFF2-40B4-BE49-F238E27FC236}">
              <a16:creationId xmlns:a16="http://schemas.microsoft.com/office/drawing/2014/main" id="{3EB617CD-35F5-4768-9BA6-BDFD369256A6}"/>
            </a:ext>
          </a:extLst>
        </xdr:cNvPr>
        <xdr:cNvCxnSpPr/>
      </xdr:nvCxnSpPr>
      <xdr:spPr>
        <a:xfrm>
          <a:off x="7299080" y="12446249"/>
          <a:ext cx="481379" cy="0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132522</xdr:colOff>
      <xdr:row>82</xdr:row>
      <xdr:rowOff>157369</xdr:rowOff>
    </xdr:from>
    <xdr:to>
      <xdr:col>10</xdr:col>
      <xdr:colOff>613901</xdr:colOff>
      <xdr:row>82</xdr:row>
      <xdr:rowOff>157369</xdr:rowOff>
    </xdr:to>
    <xdr:cxnSp macro="">
      <xdr:nvCxnSpPr>
        <xdr:cNvPr id="6" name="Conector de Seta Reta 5">
          <a:extLst>
            <a:ext uri="{FF2B5EF4-FFF2-40B4-BE49-F238E27FC236}">
              <a16:creationId xmlns:a16="http://schemas.microsoft.com/office/drawing/2014/main" id="{9D664879-D50C-4FF8-89FF-E57668FF44A7}"/>
            </a:ext>
          </a:extLst>
        </xdr:cNvPr>
        <xdr:cNvCxnSpPr/>
      </xdr:nvCxnSpPr>
      <xdr:spPr>
        <a:xfrm>
          <a:off x="7296979" y="13368130"/>
          <a:ext cx="481379" cy="0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81</xdr:row>
      <xdr:rowOff>115956</xdr:rowOff>
    </xdr:from>
    <xdr:to>
      <xdr:col>16</xdr:col>
      <xdr:colOff>193303</xdr:colOff>
      <xdr:row>89</xdr:row>
      <xdr:rowOff>107673</xdr:rowOff>
    </xdr:to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17BE5FD6-6449-4114-9379-E50B8DBEC3D4}"/>
            </a:ext>
          </a:extLst>
        </xdr:cNvPr>
        <xdr:cNvSpPr txBox="1"/>
      </xdr:nvSpPr>
      <xdr:spPr>
        <a:xfrm>
          <a:off x="7785652" y="13161065"/>
          <a:ext cx="3572608" cy="134178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parcela mensal a título de aviso prévio trabalhado será no percentual máximo de 1,94% no primeiro ano, e, em caso de prorrogação do contrato, o percentual máximo dessa parcela será de 0,194% a cada ano de prorrogação, a ser incluído por ocasião da formulação do aditivo da prorrogação do contrato, conforme a Lei 12.506/2011 (Acórdão TCU nº 1.186/2017 - Plenário)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479181</xdr:colOff>
      <xdr:row>18</xdr:row>
      <xdr:rowOff>0</xdr:rowOff>
    </xdr:from>
    <xdr:to>
      <xdr:col>11</xdr:col>
      <xdr:colOff>438150</xdr:colOff>
      <xdr:row>19</xdr:row>
      <xdr:rowOff>126951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3D1A8D6C-5B7F-4557-ADC3-0B6591487472}"/>
            </a:ext>
          </a:extLst>
        </xdr:cNvPr>
        <xdr:cNvSpPr txBox="1"/>
      </xdr:nvSpPr>
      <xdr:spPr>
        <a:xfrm>
          <a:off x="7832481" y="4210050"/>
          <a:ext cx="2759319" cy="4508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Valor</a:t>
          </a:r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unitário/mensal da proposta</a:t>
          </a:r>
          <a:endParaRPr lang="pt-BR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7</xdr:col>
      <xdr:colOff>0</xdr:colOff>
      <xdr:row>18</xdr:row>
      <xdr:rowOff>214750</xdr:rowOff>
    </xdr:from>
    <xdr:to>
      <xdr:col>7</xdr:col>
      <xdr:colOff>481379</xdr:colOff>
      <xdr:row>18</xdr:row>
      <xdr:rowOff>214750</xdr:rowOff>
    </xdr:to>
    <xdr:cxnSp macro="">
      <xdr:nvCxnSpPr>
        <xdr:cNvPr id="3" name="Conector de Seta Reta 2">
          <a:extLst>
            <a:ext uri="{FF2B5EF4-FFF2-40B4-BE49-F238E27FC236}">
              <a16:creationId xmlns:a16="http://schemas.microsoft.com/office/drawing/2014/main" id="{AE03A141-59AC-436C-B037-16A05B20D520}"/>
            </a:ext>
          </a:extLst>
        </xdr:cNvPr>
        <xdr:cNvCxnSpPr/>
      </xdr:nvCxnSpPr>
      <xdr:spPr>
        <a:xfrm>
          <a:off x="7353300" y="4424800"/>
          <a:ext cx="481379" cy="0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479181</xdr:colOff>
      <xdr:row>20</xdr:row>
      <xdr:rowOff>0</xdr:rowOff>
    </xdr:from>
    <xdr:to>
      <xdr:col>11</xdr:col>
      <xdr:colOff>438150</xdr:colOff>
      <xdr:row>21</xdr:row>
      <xdr:rowOff>126951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218B21D2-5A88-42D5-9EDF-FC4D3F76C0EC}"/>
            </a:ext>
          </a:extLst>
        </xdr:cNvPr>
        <xdr:cNvSpPr txBox="1"/>
      </xdr:nvSpPr>
      <xdr:spPr>
        <a:xfrm>
          <a:off x="7832481" y="4857750"/>
          <a:ext cx="2759319" cy="4508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Valor</a:t>
          </a:r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total da proposta para 24 meses</a:t>
          </a:r>
          <a:endParaRPr lang="pt-BR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7</xdr:col>
      <xdr:colOff>0</xdr:colOff>
      <xdr:row>20</xdr:row>
      <xdr:rowOff>214750</xdr:rowOff>
    </xdr:from>
    <xdr:to>
      <xdr:col>7</xdr:col>
      <xdr:colOff>481379</xdr:colOff>
      <xdr:row>20</xdr:row>
      <xdr:rowOff>214750</xdr:rowOff>
    </xdr:to>
    <xdr:cxnSp macro="">
      <xdr:nvCxnSpPr>
        <xdr:cNvPr id="5" name="Conector de Seta Reta 4">
          <a:extLst>
            <a:ext uri="{FF2B5EF4-FFF2-40B4-BE49-F238E27FC236}">
              <a16:creationId xmlns:a16="http://schemas.microsoft.com/office/drawing/2014/main" id="{D5BA5D0D-BD71-496B-8586-BBA3CA749779}"/>
            </a:ext>
          </a:extLst>
        </xdr:cNvPr>
        <xdr:cNvCxnSpPr/>
      </xdr:nvCxnSpPr>
      <xdr:spPr>
        <a:xfrm>
          <a:off x="7353300" y="5072500"/>
          <a:ext cx="481379" cy="0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AF744-2435-4846-955A-7BF93815B32A}">
  <sheetPr>
    <pageSetUpPr fitToPage="1"/>
  </sheetPr>
  <dimension ref="B1:XEN170"/>
  <sheetViews>
    <sheetView showGridLines="0" zoomScale="115" zoomScaleNormal="115" workbookViewId="0">
      <selection activeCell="B70" sqref="B70:J70"/>
    </sheetView>
  </sheetViews>
  <sheetFormatPr defaultColWidth="9.140625" defaultRowHeight="12.75" x14ac:dyDescent="0.25"/>
  <cols>
    <col min="1" max="1" width="1.7109375" style="6" customWidth="1"/>
    <col min="2" max="2" width="3.42578125" style="44" bestFit="1" customWidth="1"/>
    <col min="3" max="3" width="16.7109375" style="6" customWidth="1"/>
    <col min="4" max="4" width="14.140625" style="6" customWidth="1"/>
    <col min="5" max="5" width="11.85546875" style="6" customWidth="1"/>
    <col min="6" max="6" width="7.5703125" style="44" bestFit="1" customWidth="1"/>
    <col min="7" max="8" width="11.5703125" style="44" bestFit="1" customWidth="1"/>
    <col min="9" max="9" width="14.140625" style="44" customWidth="1"/>
    <col min="10" max="10" width="14.7109375" style="45" customWidth="1"/>
    <col min="11" max="11" width="9.28515625" style="4" customWidth="1"/>
    <col min="12" max="12" width="9.140625" style="5"/>
    <col min="13" max="13" width="11.7109375" style="5" bestFit="1" customWidth="1"/>
    <col min="14" max="14" width="11.42578125" style="5" bestFit="1" customWidth="1"/>
    <col min="15" max="17" width="9.140625" style="5"/>
    <col min="18" max="18" width="10" style="5" bestFit="1" customWidth="1"/>
    <col min="19" max="19" width="10" style="6" bestFit="1" customWidth="1"/>
    <col min="20" max="16384" width="9.140625" style="6"/>
  </cols>
  <sheetData>
    <row r="1" spans="2:11 16368:16368" ht="9" customHeight="1" x14ac:dyDescent="0.25">
      <c r="XEN1" s="126" t="s">
        <v>167</v>
      </c>
    </row>
    <row r="2" spans="2:11 16368:16368" x14ac:dyDescent="0.25">
      <c r="B2" s="170" t="s">
        <v>170</v>
      </c>
      <c r="C2" s="170"/>
      <c r="D2" s="170"/>
      <c r="E2" s="170"/>
      <c r="F2" s="170"/>
      <c r="G2" s="170"/>
      <c r="H2" s="170"/>
      <c r="I2" s="170"/>
      <c r="J2" s="170"/>
    </row>
    <row r="3" spans="2:11 16368:16368" x14ac:dyDescent="0.25">
      <c r="B3" s="171" t="s">
        <v>46</v>
      </c>
      <c r="C3" s="171"/>
      <c r="D3" s="172" t="s">
        <v>189</v>
      </c>
      <c r="E3" s="173"/>
      <c r="F3" s="173"/>
      <c r="G3" s="173"/>
      <c r="H3" s="173"/>
      <c r="I3" s="173"/>
      <c r="J3" s="174"/>
    </row>
    <row r="4" spans="2:11 16368:16368" x14ac:dyDescent="0.25">
      <c r="B4" s="171" t="s">
        <v>47</v>
      </c>
      <c r="C4" s="171"/>
      <c r="D4" s="175"/>
      <c r="E4" s="173"/>
      <c r="F4" s="173"/>
      <c r="G4" s="173"/>
      <c r="H4" s="173"/>
      <c r="I4" s="173"/>
      <c r="J4" s="174"/>
    </row>
    <row r="5" spans="2:11 16368:16368" x14ac:dyDescent="0.25">
      <c r="B5" s="171" t="s">
        <v>164</v>
      </c>
      <c r="C5" s="171"/>
      <c r="D5" s="175"/>
      <c r="E5" s="173"/>
      <c r="F5" s="173"/>
      <c r="G5" s="173"/>
      <c r="H5" s="173"/>
      <c r="I5" s="173"/>
      <c r="J5" s="174"/>
    </row>
    <row r="6" spans="2:11 16368:16368" x14ac:dyDescent="0.25">
      <c r="B6" s="171" t="s">
        <v>165</v>
      </c>
      <c r="C6" s="171"/>
      <c r="D6" s="175"/>
      <c r="E6" s="173"/>
      <c r="F6" s="173"/>
      <c r="G6" s="173"/>
      <c r="H6" s="173"/>
      <c r="I6" s="173"/>
      <c r="J6" s="174"/>
    </row>
    <row r="7" spans="2:11 16368:16368" x14ac:dyDescent="0.25">
      <c r="B7" s="116"/>
      <c r="C7" s="116"/>
      <c r="D7" s="117"/>
      <c r="E7" s="103"/>
      <c r="F7" s="103"/>
      <c r="G7" s="103"/>
      <c r="H7" s="103"/>
      <c r="I7" s="103"/>
      <c r="J7" s="103"/>
    </row>
    <row r="8" spans="2:11 16368:16368" x14ac:dyDescent="0.25">
      <c r="B8" s="170" t="s">
        <v>0</v>
      </c>
      <c r="C8" s="170"/>
      <c r="D8" s="170"/>
      <c r="E8" s="170"/>
      <c r="F8" s="170"/>
      <c r="G8" s="170"/>
      <c r="H8" s="170"/>
      <c r="I8" s="170"/>
      <c r="J8" s="170"/>
    </row>
    <row r="9" spans="2:11 16368:16368" ht="12.75" customHeight="1" x14ac:dyDescent="0.25">
      <c r="B9" s="7" t="s">
        <v>1</v>
      </c>
      <c r="C9" s="182" t="s">
        <v>40</v>
      </c>
      <c r="D9" s="182"/>
      <c r="E9" s="182"/>
      <c r="F9" s="182"/>
      <c r="G9" s="182"/>
      <c r="H9" s="182"/>
      <c r="I9" s="182"/>
      <c r="J9" s="90"/>
    </row>
    <row r="10" spans="2:11 16368:16368" x14ac:dyDescent="0.25">
      <c r="B10" s="7" t="s">
        <v>2</v>
      </c>
      <c r="C10" s="182" t="s">
        <v>3</v>
      </c>
      <c r="D10" s="182"/>
      <c r="E10" s="182"/>
      <c r="F10" s="182"/>
      <c r="G10" s="182"/>
      <c r="H10" s="182"/>
      <c r="I10" s="182"/>
      <c r="J10" s="91" t="s">
        <v>190</v>
      </c>
    </row>
    <row r="11" spans="2:11 16368:16368" ht="12.75" customHeight="1" x14ac:dyDescent="0.25">
      <c r="B11" s="7" t="s">
        <v>4</v>
      </c>
      <c r="C11" s="182" t="s">
        <v>41</v>
      </c>
      <c r="D11" s="182"/>
      <c r="E11" s="182"/>
      <c r="F11" s="182"/>
      <c r="G11" s="182"/>
      <c r="H11" s="182"/>
      <c r="I11" s="182"/>
      <c r="J11" s="138"/>
    </row>
    <row r="12" spans="2:11 16368:16368" ht="12.75" customHeight="1" x14ac:dyDescent="0.25">
      <c r="B12" s="7" t="s">
        <v>5</v>
      </c>
      <c r="C12" s="182" t="s">
        <v>42</v>
      </c>
      <c r="D12" s="182"/>
      <c r="E12" s="182"/>
      <c r="F12" s="182"/>
      <c r="G12" s="182"/>
      <c r="H12" s="182"/>
      <c r="I12" s="182"/>
      <c r="J12" s="127">
        <v>24</v>
      </c>
    </row>
    <row r="13" spans="2:11 16368:16368" ht="12.75" customHeight="1" x14ac:dyDescent="0.25">
      <c r="B13" s="7" t="s">
        <v>6</v>
      </c>
      <c r="C13" s="183" t="s">
        <v>107</v>
      </c>
      <c r="D13" s="183"/>
      <c r="E13" s="183"/>
      <c r="F13" s="183"/>
      <c r="G13" s="183"/>
      <c r="H13" s="183"/>
      <c r="I13" s="183"/>
      <c r="J13" s="92"/>
    </row>
    <row r="14" spans="2:11 16368:16368" ht="12.75" customHeight="1" x14ac:dyDescent="0.25">
      <c r="B14" s="7" t="s">
        <v>8</v>
      </c>
      <c r="C14" s="183" t="s">
        <v>43</v>
      </c>
      <c r="D14" s="183"/>
      <c r="E14" s="183"/>
      <c r="F14" s="183"/>
      <c r="G14" s="183"/>
      <c r="H14" s="183"/>
      <c r="I14" s="183"/>
      <c r="J14" s="128" t="s">
        <v>166</v>
      </c>
    </row>
    <row r="15" spans="2:11 16368:16368" x14ac:dyDescent="0.25">
      <c r="B15" s="176"/>
      <c r="C15" s="176"/>
      <c r="D15" s="176"/>
      <c r="E15" s="176"/>
      <c r="F15" s="176"/>
      <c r="G15" s="176"/>
      <c r="H15" s="176"/>
      <c r="I15" s="176"/>
      <c r="J15" s="176"/>
    </row>
    <row r="16" spans="2:11 16368:16368" x14ac:dyDescent="0.25">
      <c r="B16" s="170" t="s">
        <v>48</v>
      </c>
      <c r="C16" s="170"/>
      <c r="D16" s="170"/>
      <c r="E16" s="170"/>
      <c r="F16" s="170"/>
      <c r="G16" s="170"/>
      <c r="H16" s="170"/>
      <c r="I16" s="170"/>
      <c r="J16" s="170"/>
      <c r="K16" s="5"/>
    </row>
    <row r="17" spans="2:18" x14ac:dyDescent="0.25">
      <c r="B17" s="177" t="s">
        <v>49</v>
      </c>
      <c r="C17" s="178"/>
      <c r="D17" s="178"/>
      <c r="E17" s="178"/>
      <c r="F17" s="178"/>
      <c r="G17" s="178"/>
      <c r="H17" s="178"/>
      <c r="I17" s="178"/>
      <c r="J17" s="179"/>
      <c r="K17" s="5"/>
    </row>
    <row r="18" spans="2:18" ht="12.75" customHeight="1" x14ac:dyDescent="0.25">
      <c r="B18" s="8">
        <v>1</v>
      </c>
      <c r="C18" s="146" t="s">
        <v>103</v>
      </c>
      <c r="D18" s="147"/>
      <c r="E18" s="147"/>
      <c r="F18" s="147"/>
      <c r="G18" s="147"/>
      <c r="H18" s="148"/>
      <c r="I18" s="180" t="s">
        <v>191</v>
      </c>
      <c r="J18" s="180"/>
      <c r="K18" s="5"/>
    </row>
    <row r="19" spans="2:18" ht="12.75" customHeight="1" x14ac:dyDescent="0.25">
      <c r="B19" s="8">
        <v>2</v>
      </c>
      <c r="C19" s="146" t="s">
        <v>50</v>
      </c>
      <c r="D19" s="147"/>
      <c r="E19" s="147"/>
      <c r="F19" s="147"/>
      <c r="G19" s="147"/>
      <c r="H19" s="148"/>
      <c r="I19" s="181"/>
      <c r="J19" s="181"/>
      <c r="K19" s="5"/>
      <c r="L19" s="6"/>
      <c r="M19" s="6"/>
      <c r="N19" s="6"/>
      <c r="O19" s="6"/>
      <c r="P19" s="6"/>
      <c r="Q19" s="6"/>
      <c r="R19" s="6"/>
    </row>
    <row r="20" spans="2:18" ht="12.75" customHeight="1" x14ac:dyDescent="0.25">
      <c r="B20" s="8">
        <v>3</v>
      </c>
      <c r="C20" s="146" t="s">
        <v>51</v>
      </c>
      <c r="D20" s="147"/>
      <c r="E20" s="147"/>
      <c r="F20" s="148"/>
      <c r="G20" s="50" t="s">
        <v>102</v>
      </c>
      <c r="H20" s="93" t="s">
        <v>171</v>
      </c>
      <c r="I20" s="180" t="s">
        <v>172</v>
      </c>
      <c r="J20" s="180"/>
      <c r="K20" s="5"/>
      <c r="L20" s="6"/>
      <c r="M20" s="6"/>
      <c r="N20" s="6"/>
      <c r="O20" s="6"/>
      <c r="P20" s="6"/>
      <c r="Q20" s="6"/>
      <c r="R20" s="6"/>
    </row>
    <row r="21" spans="2:18" ht="12.75" customHeight="1" x14ac:dyDescent="0.25">
      <c r="B21" s="8">
        <v>4</v>
      </c>
      <c r="C21" s="146" t="s">
        <v>52</v>
      </c>
      <c r="D21" s="147"/>
      <c r="E21" s="147"/>
      <c r="F21" s="147"/>
      <c r="G21" s="147"/>
      <c r="H21" s="148"/>
      <c r="I21" s="188">
        <v>46054</v>
      </c>
      <c r="J21" s="189"/>
      <c r="K21" s="5"/>
      <c r="L21" s="6"/>
      <c r="M21" s="6"/>
      <c r="N21" s="6"/>
      <c r="O21" s="6"/>
      <c r="P21" s="6"/>
      <c r="Q21" s="6"/>
      <c r="R21" s="6"/>
    </row>
    <row r="22" spans="2:18" ht="12.75" customHeight="1" x14ac:dyDescent="0.25">
      <c r="C22" s="52"/>
      <c r="D22" s="52"/>
      <c r="E22" s="52"/>
      <c r="F22" s="52"/>
      <c r="G22" s="52"/>
      <c r="H22" s="52"/>
      <c r="I22" s="6"/>
      <c r="J22" s="5"/>
      <c r="K22" s="6"/>
      <c r="L22" s="6"/>
      <c r="M22" s="6"/>
      <c r="N22" s="6"/>
      <c r="O22" s="6"/>
      <c r="P22" s="6"/>
      <c r="Q22" s="6"/>
      <c r="R22" s="6"/>
    </row>
    <row r="23" spans="2:18" x14ac:dyDescent="0.25">
      <c r="B23" s="190" t="s">
        <v>7</v>
      </c>
      <c r="C23" s="190"/>
      <c r="D23" s="190"/>
      <c r="E23" s="190"/>
      <c r="F23" s="190"/>
      <c r="G23" s="190"/>
      <c r="H23" s="190"/>
      <c r="I23" s="190"/>
      <c r="J23" s="190"/>
      <c r="K23" s="5"/>
      <c r="L23" s="6"/>
      <c r="M23" s="6"/>
      <c r="N23" s="6"/>
      <c r="O23" s="6"/>
      <c r="P23" s="6"/>
      <c r="Q23" s="6"/>
      <c r="R23" s="6"/>
    </row>
    <row r="24" spans="2:18" x14ac:dyDescent="0.25">
      <c r="B24" s="68">
        <v>1</v>
      </c>
      <c r="C24" s="190" t="s">
        <v>53</v>
      </c>
      <c r="D24" s="190"/>
      <c r="E24" s="190"/>
      <c r="F24" s="190"/>
      <c r="G24" s="190"/>
      <c r="H24" s="190"/>
      <c r="I24" s="190"/>
      <c r="J24" s="69" t="s">
        <v>13</v>
      </c>
      <c r="K24" s="5"/>
      <c r="L24" s="6"/>
      <c r="M24" s="6"/>
      <c r="N24" s="6"/>
      <c r="O24" s="6"/>
      <c r="P24" s="6"/>
      <c r="Q24" s="6"/>
      <c r="R24" s="6"/>
    </row>
    <row r="25" spans="2:18" x14ac:dyDescent="0.25">
      <c r="B25" s="8" t="s">
        <v>1</v>
      </c>
      <c r="C25" s="184" t="s">
        <v>54</v>
      </c>
      <c r="D25" s="185"/>
      <c r="E25" s="9"/>
      <c r="F25" s="9"/>
      <c r="G25" s="9"/>
      <c r="H25" s="9"/>
      <c r="I25" s="10"/>
      <c r="J25" s="72">
        <f>$I$19</f>
        <v>0</v>
      </c>
      <c r="K25" s="5"/>
      <c r="L25" s="6"/>
      <c r="M25" s="6"/>
      <c r="N25" s="6"/>
      <c r="O25" s="6"/>
      <c r="P25" s="6"/>
      <c r="Q25" s="6"/>
      <c r="R25" s="6"/>
    </row>
    <row r="26" spans="2:18" x14ac:dyDescent="0.25">
      <c r="B26" s="8" t="s">
        <v>2</v>
      </c>
      <c r="C26" s="186" t="s">
        <v>55</v>
      </c>
      <c r="D26" s="187"/>
      <c r="E26" s="11"/>
      <c r="F26" s="11"/>
      <c r="G26" s="11"/>
      <c r="H26" s="11"/>
      <c r="I26" s="59"/>
      <c r="J26" s="13">
        <f>ROUND($J$25*$I$26,2)</f>
        <v>0</v>
      </c>
      <c r="K26" s="5"/>
      <c r="L26" s="6"/>
      <c r="M26" s="6"/>
      <c r="N26" s="6"/>
      <c r="O26" s="6"/>
      <c r="P26" s="6"/>
      <c r="Q26" s="6"/>
      <c r="R26" s="6"/>
    </row>
    <row r="27" spans="2:18" x14ac:dyDescent="0.25">
      <c r="B27" s="8" t="s">
        <v>4</v>
      </c>
      <c r="C27" s="186" t="s">
        <v>56</v>
      </c>
      <c r="D27" s="187"/>
      <c r="E27" s="11"/>
      <c r="F27" s="11"/>
      <c r="G27" s="11"/>
      <c r="H27" s="11"/>
      <c r="I27" s="59"/>
      <c r="J27" s="13">
        <f>ROUND($J$25*$I$27,2)</f>
        <v>0</v>
      </c>
      <c r="K27" s="5"/>
      <c r="L27" s="6"/>
      <c r="M27" s="6"/>
      <c r="N27" s="6"/>
      <c r="O27" s="6"/>
      <c r="P27" s="6"/>
      <c r="Q27" s="6"/>
      <c r="R27" s="6"/>
    </row>
    <row r="28" spans="2:18" x14ac:dyDescent="0.25">
      <c r="B28" s="8" t="s">
        <v>5</v>
      </c>
      <c r="C28" s="186" t="s">
        <v>108</v>
      </c>
      <c r="D28" s="187"/>
      <c r="E28" s="11"/>
      <c r="F28" s="11"/>
      <c r="G28" s="11"/>
      <c r="H28" s="11"/>
      <c r="I28" s="12"/>
      <c r="J28" s="13">
        <v>0</v>
      </c>
      <c r="K28" s="5"/>
      <c r="L28" s="6"/>
      <c r="M28" s="6"/>
      <c r="N28" s="6"/>
      <c r="O28" s="6"/>
      <c r="P28" s="6"/>
      <c r="Q28" s="6"/>
      <c r="R28" s="6"/>
    </row>
    <row r="29" spans="2:18" x14ac:dyDescent="0.25">
      <c r="B29" s="8" t="s">
        <v>6</v>
      </c>
      <c r="C29" s="186" t="s">
        <v>57</v>
      </c>
      <c r="D29" s="187"/>
      <c r="E29" s="11"/>
      <c r="F29" s="11"/>
      <c r="G29" s="11"/>
      <c r="H29" s="11"/>
      <c r="I29" s="12"/>
      <c r="J29" s="13">
        <v>0</v>
      </c>
      <c r="K29" s="5"/>
      <c r="L29" s="6"/>
      <c r="M29" s="6"/>
      <c r="N29" s="6"/>
      <c r="O29" s="6"/>
      <c r="P29" s="6"/>
      <c r="Q29" s="6"/>
      <c r="R29" s="6"/>
    </row>
    <row r="30" spans="2:18" x14ac:dyDescent="0.25">
      <c r="B30" s="8" t="s">
        <v>8</v>
      </c>
      <c r="C30" s="184" t="s">
        <v>109</v>
      </c>
      <c r="D30" s="185"/>
      <c r="E30" s="185"/>
      <c r="F30" s="14"/>
      <c r="G30" s="15"/>
      <c r="H30" s="15"/>
      <c r="I30" s="16"/>
      <c r="J30" s="13">
        <v>0</v>
      </c>
      <c r="L30" s="6"/>
      <c r="M30" s="6"/>
      <c r="N30" s="6"/>
      <c r="O30" s="6"/>
      <c r="P30" s="6"/>
      <c r="Q30" s="6"/>
      <c r="R30" s="6"/>
    </row>
    <row r="31" spans="2:18" x14ac:dyDescent="0.25">
      <c r="B31" s="8" t="s">
        <v>9</v>
      </c>
      <c r="C31" s="186" t="s">
        <v>25</v>
      </c>
      <c r="D31" s="187"/>
      <c r="E31" s="11"/>
      <c r="F31" s="11"/>
      <c r="G31" s="11"/>
      <c r="H31" s="11"/>
      <c r="I31" s="12"/>
      <c r="J31" s="13">
        <v>0</v>
      </c>
      <c r="L31" s="6"/>
      <c r="M31" s="6"/>
      <c r="N31" s="6"/>
      <c r="O31" s="6"/>
      <c r="P31" s="6"/>
      <c r="Q31" s="6"/>
      <c r="R31" s="6"/>
    </row>
    <row r="32" spans="2:18" ht="15" customHeight="1" x14ac:dyDescent="0.25">
      <c r="B32" s="191" t="s">
        <v>120</v>
      </c>
      <c r="C32" s="192"/>
      <c r="D32" s="192"/>
      <c r="E32" s="192"/>
      <c r="F32" s="192"/>
      <c r="G32" s="192"/>
      <c r="H32" s="192"/>
      <c r="I32" s="193"/>
      <c r="J32" s="73">
        <f>ROUND(SUM(J25:J31),2)</f>
        <v>0</v>
      </c>
      <c r="L32" s="6"/>
      <c r="M32" s="6"/>
      <c r="N32" s="6"/>
      <c r="O32" s="6"/>
      <c r="P32" s="6"/>
      <c r="Q32" s="6"/>
      <c r="R32" s="6"/>
    </row>
    <row r="33" spans="2:18" x14ac:dyDescent="0.25">
      <c r="B33" s="6"/>
      <c r="F33" s="6"/>
      <c r="G33" s="6"/>
      <c r="H33" s="4"/>
      <c r="I33" s="6"/>
      <c r="J33" s="6"/>
      <c r="K33" s="6"/>
      <c r="L33" s="6"/>
      <c r="M33" s="6"/>
      <c r="N33" s="6"/>
      <c r="O33" s="6"/>
      <c r="P33" s="6"/>
      <c r="Q33" s="6"/>
      <c r="R33" s="6"/>
    </row>
    <row r="34" spans="2:18" x14ac:dyDescent="0.25">
      <c r="B34" s="194" t="s">
        <v>110</v>
      </c>
      <c r="C34" s="194"/>
      <c r="D34" s="194"/>
      <c r="E34" s="194"/>
      <c r="F34" s="194"/>
      <c r="G34" s="194"/>
      <c r="H34" s="194"/>
      <c r="I34" s="194"/>
      <c r="J34" s="194"/>
      <c r="L34" s="6"/>
      <c r="M34" s="6"/>
      <c r="N34" s="6"/>
      <c r="O34" s="6"/>
      <c r="P34" s="6"/>
      <c r="Q34" s="6"/>
      <c r="R34" s="6"/>
    </row>
    <row r="35" spans="2:18" x14ac:dyDescent="0.25">
      <c r="B35" s="53" t="s">
        <v>11</v>
      </c>
      <c r="C35" s="194" t="s">
        <v>36</v>
      </c>
      <c r="D35" s="194"/>
      <c r="E35" s="194"/>
      <c r="F35" s="194"/>
      <c r="G35" s="194"/>
      <c r="H35" s="194"/>
      <c r="I35" s="53" t="s">
        <v>12</v>
      </c>
      <c r="J35" s="54" t="s">
        <v>13</v>
      </c>
      <c r="M35" s="6"/>
      <c r="N35" s="6"/>
      <c r="O35" s="6"/>
      <c r="P35" s="6"/>
      <c r="Q35" s="6"/>
      <c r="R35" s="6"/>
    </row>
    <row r="36" spans="2:18" x14ac:dyDescent="0.25">
      <c r="B36" s="195" t="s">
        <v>1</v>
      </c>
      <c r="C36" s="197" t="s">
        <v>79</v>
      </c>
      <c r="D36" s="198"/>
      <c r="E36" s="198"/>
      <c r="F36" s="198"/>
      <c r="G36" s="198"/>
      <c r="H36" s="199"/>
      <c r="I36" s="200">
        <f>1/12</f>
        <v>8.3333333333333329E-2</v>
      </c>
      <c r="J36" s="202">
        <f>ROUND($J$32*$I$36,2)</f>
        <v>0</v>
      </c>
      <c r="M36" s="6"/>
      <c r="N36" s="6"/>
      <c r="O36" s="6"/>
      <c r="P36" s="6"/>
      <c r="Q36" s="6"/>
      <c r="R36" s="6"/>
    </row>
    <row r="37" spans="2:18" x14ac:dyDescent="0.25">
      <c r="B37" s="196"/>
      <c r="C37" s="204" t="s">
        <v>80</v>
      </c>
      <c r="D37" s="205"/>
      <c r="E37" s="205"/>
      <c r="F37" s="205"/>
      <c r="G37" s="205"/>
      <c r="H37" s="206"/>
      <c r="I37" s="201"/>
      <c r="J37" s="203"/>
      <c r="L37" s="31"/>
      <c r="M37" s="6"/>
      <c r="N37" s="6"/>
      <c r="O37" s="6"/>
      <c r="P37" s="6"/>
      <c r="Q37" s="6"/>
      <c r="R37" s="6"/>
    </row>
    <row r="38" spans="2:18" ht="12.75" customHeight="1" x14ac:dyDescent="0.25">
      <c r="B38" s="195" t="s">
        <v>2</v>
      </c>
      <c r="C38" s="214" t="s">
        <v>14</v>
      </c>
      <c r="D38" s="215"/>
      <c r="E38" s="215"/>
      <c r="F38" s="215"/>
      <c r="G38" s="215"/>
      <c r="H38" s="216"/>
      <c r="I38" s="200">
        <v>0.121</v>
      </c>
      <c r="J38" s="202">
        <f>ROUND($J$32*$I$38,2)</f>
        <v>0</v>
      </c>
      <c r="M38" s="6"/>
      <c r="N38" s="6"/>
      <c r="O38" s="6"/>
      <c r="P38" s="6"/>
      <c r="Q38" s="6"/>
      <c r="R38" s="6"/>
    </row>
    <row r="39" spans="2:18" x14ac:dyDescent="0.25">
      <c r="B39" s="196"/>
      <c r="C39" s="217" t="s">
        <v>81</v>
      </c>
      <c r="D39" s="218"/>
      <c r="E39" s="218"/>
      <c r="F39" s="218"/>
      <c r="G39" s="218"/>
      <c r="H39" s="219"/>
      <c r="I39" s="201"/>
      <c r="J39" s="203"/>
      <c r="L39" s="31"/>
      <c r="M39" s="6"/>
      <c r="N39" s="6"/>
      <c r="O39" s="6"/>
      <c r="P39" s="6"/>
      <c r="Q39" s="6"/>
      <c r="R39" s="6"/>
    </row>
    <row r="40" spans="2:18" ht="15" customHeight="1" x14ac:dyDescent="0.25">
      <c r="B40" s="220" t="s">
        <v>37</v>
      </c>
      <c r="C40" s="221"/>
      <c r="D40" s="221"/>
      <c r="E40" s="221"/>
      <c r="F40" s="221"/>
      <c r="G40" s="221"/>
      <c r="H40" s="221"/>
      <c r="I40" s="222"/>
      <c r="J40" s="63">
        <f>ROUND(SUM(J36:J39),2)</f>
        <v>0</v>
      </c>
      <c r="M40" s="6"/>
      <c r="N40" s="6"/>
      <c r="O40" s="6"/>
      <c r="P40" s="6"/>
      <c r="Q40" s="6"/>
      <c r="R40" s="6"/>
    </row>
    <row r="41" spans="2:18" ht="13.5" customHeight="1" x14ac:dyDescent="0.25">
      <c r="B41" s="207" t="s">
        <v>38</v>
      </c>
      <c r="C41" s="208"/>
      <c r="D41" s="208"/>
      <c r="E41" s="208"/>
      <c r="F41" s="208"/>
      <c r="G41" s="208"/>
      <c r="H41" s="208"/>
      <c r="I41" s="105">
        <f>I55</f>
        <v>0.33800000000000002</v>
      </c>
      <c r="J41" s="51">
        <f>ROUND($J$40*$I$41,2)</f>
        <v>0</v>
      </c>
      <c r="K41" s="5"/>
      <c r="L41" s="6"/>
      <c r="M41" s="6"/>
      <c r="N41" s="6"/>
      <c r="O41" s="6"/>
      <c r="P41" s="6"/>
      <c r="Q41" s="6"/>
      <c r="R41" s="6"/>
    </row>
    <row r="42" spans="2:18" ht="12.75" customHeight="1" x14ac:dyDescent="0.25">
      <c r="B42" s="209" t="s">
        <v>78</v>
      </c>
      <c r="C42" s="210"/>
      <c r="D42" s="210"/>
      <c r="E42" s="210"/>
      <c r="F42" s="210"/>
      <c r="G42" s="210"/>
      <c r="H42" s="210"/>
      <c r="I42" s="210"/>
      <c r="J42" s="64">
        <f>ROUND($J$40+$J$41,2)</f>
        <v>0</v>
      </c>
      <c r="K42" s="5"/>
      <c r="L42" s="6"/>
      <c r="M42" s="6"/>
      <c r="N42" s="6"/>
      <c r="O42" s="6"/>
      <c r="P42" s="6"/>
      <c r="Q42" s="6"/>
      <c r="R42" s="6"/>
    </row>
    <row r="43" spans="2:18" x14ac:dyDescent="0.25">
      <c r="B43" s="46"/>
      <c r="C43" s="60"/>
      <c r="D43" s="60"/>
      <c r="E43" s="60"/>
      <c r="F43" s="60"/>
      <c r="G43" s="60"/>
      <c r="H43" s="60"/>
      <c r="I43" s="60"/>
      <c r="J43" s="61"/>
      <c r="M43" s="6"/>
      <c r="N43" s="6"/>
      <c r="O43" s="6"/>
      <c r="P43" s="6"/>
      <c r="Q43" s="6"/>
      <c r="R43" s="6"/>
    </row>
    <row r="44" spans="2:18" x14ac:dyDescent="0.25">
      <c r="B44" s="53" t="s">
        <v>15</v>
      </c>
      <c r="C44" s="194" t="s">
        <v>111</v>
      </c>
      <c r="D44" s="194"/>
      <c r="E44" s="194"/>
      <c r="F44" s="194"/>
      <c r="G44" s="194"/>
      <c r="H44" s="194"/>
      <c r="I44" s="53" t="s">
        <v>12</v>
      </c>
      <c r="J44" s="54" t="s">
        <v>13</v>
      </c>
      <c r="N44" s="6"/>
      <c r="O44" s="6"/>
      <c r="P44" s="6"/>
      <c r="Q44" s="6"/>
      <c r="R44" s="6"/>
    </row>
    <row r="45" spans="2:18" x14ac:dyDescent="0.25">
      <c r="B45" s="8" t="s">
        <v>1</v>
      </c>
      <c r="C45" s="211" t="s">
        <v>69</v>
      </c>
      <c r="D45" s="211"/>
      <c r="E45" s="211"/>
      <c r="F45" s="211"/>
      <c r="G45" s="211"/>
      <c r="H45" s="211"/>
      <c r="I45" s="27">
        <f>IF($J$14="simples",0%,20%)</f>
        <v>0.2</v>
      </c>
      <c r="J45" s="13">
        <f>ROUND($J$32*$I$45,2)</f>
        <v>0</v>
      </c>
      <c r="K45" s="212"/>
      <c r="L45" s="212"/>
      <c r="N45" s="6"/>
      <c r="O45" s="6"/>
      <c r="P45" s="6"/>
      <c r="Q45" s="6"/>
      <c r="R45" s="6"/>
    </row>
    <row r="46" spans="2:18" x14ac:dyDescent="0.25">
      <c r="B46" s="8" t="s">
        <v>2</v>
      </c>
      <c r="C46" s="211" t="s">
        <v>72</v>
      </c>
      <c r="D46" s="211"/>
      <c r="E46" s="211"/>
      <c r="F46" s="211"/>
      <c r="G46" s="211"/>
      <c r="H46" s="211"/>
      <c r="I46" s="27">
        <f>IF($J$14="simples",0%,2.5%)</f>
        <v>2.5000000000000001E-2</v>
      </c>
      <c r="J46" s="13">
        <f>ROUND($J$32*$I$46,2)</f>
        <v>0</v>
      </c>
      <c r="K46" s="213"/>
      <c r="L46" s="213"/>
      <c r="M46" s="4"/>
      <c r="N46" s="6"/>
      <c r="O46" s="6"/>
      <c r="P46" s="6"/>
      <c r="Q46" s="6"/>
      <c r="R46" s="6"/>
    </row>
    <row r="47" spans="2:18" ht="12.75" customHeight="1" x14ac:dyDescent="0.25">
      <c r="B47" s="223" t="s">
        <v>4</v>
      </c>
      <c r="C47" s="214" t="s">
        <v>74</v>
      </c>
      <c r="D47" s="215"/>
      <c r="E47" s="215"/>
      <c r="F47" s="216"/>
      <c r="G47" s="29" t="s">
        <v>75</v>
      </c>
      <c r="H47" s="29" t="s">
        <v>76</v>
      </c>
      <c r="I47" s="200">
        <f>$G$48*$H$48</f>
        <v>0</v>
      </c>
      <c r="J47" s="202">
        <f>ROUND($J$32*$I$47,2)</f>
        <v>0</v>
      </c>
      <c r="K47" s="228"/>
      <c r="L47" s="228"/>
      <c r="M47" s="4"/>
      <c r="N47" s="6"/>
      <c r="O47" s="6"/>
      <c r="P47" s="6"/>
      <c r="Q47" s="6"/>
      <c r="R47" s="6"/>
    </row>
    <row r="48" spans="2:18" x14ac:dyDescent="0.25">
      <c r="B48" s="224"/>
      <c r="C48" s="225"/>
      <c r="D48" s="226"/>
      <c r="E48" s="226"/>
      <c r="F48" s="227"/>
      <c r="G48" s="65"/>
      <c r="H48" s="104"/>
      <c r="I48" s="201"/>
      <c r="J48" s="203"/>
      <c r="K48" s="228"/>
      <c r="L48" s="228"/>
      <c r="M48" s="4"/>
      <c r="N48" s="6"/>
      <c r="O48" s="6"/>
      <c r="P48" s="6"/>
      <c r="Q48" s="6"/>
      <c r="R48" s="6"/>
    </row>
    <row r="49" spans="2:18" x14ac:dyDescent="0.25">
      <c r="B49" s="8" t="s">
        <v>5</v>
      </c>
      <c r="C49" s="211" t="s">
        <v>112</v>
      </c>
      <c r="D49" s="211"/>
      <c r="E49" s="211"/>
      <c r="F49" s="211"/>
      <c r="G49" s="211"/>
      <c r="H49" s="211"/>
      <c r="I49" s="27">
        <f>IF($J$14="simples",0%,1.5%)</f>
        <v>1.4999999999999999E-2</v>
      </c>
      <c r="J49" s="13">
        <f>ROUND($J$32*$I$49,2)</f>
        <v>0</v>
      </c>
      <c r="K49" s="130"/>
      <c r="L49" s="130"/>
      <c r="M49" s="4"/>
      <c r="N49" s="6"/>
      <c r="O49" s="6"/>
      <c r="P49" s="6"/>
      <c r="Q49" s="6"/>
      <c r="R49" s="6"/>
    </row>
    <row r="50" spans="2:18" x14ac:dyDescent="0.25">
      <c r="B50" s="8" t="s">
        <v>6</v>
      </c>
      <c r="C50" s="211" t="s">
        <v>70</v>
      </c>
      <c r="D50" s="211"/>
      <c r="E50" s="211"/>
      <c r="F50" s="211"/>
      <c r="G50" s="211"/>
      <c r="H50" s="211"/>
      <c r="I50" s="27">
        <f>IF($J$14="simples",0%,1%)</f>
        <v>0.01</v>
      </c>
      <c r="J50" s="13">
        <f>ROUND($J$32*$I$50,2)</f>
        <v>0</v>
      </c>
      <c r="K50" s="130"/>
      <c r="L50" s="130"/>
      <c r="M50" s="4"/>
      <c r="N50" s="6"/>
      <c r="O50" s="6"/>
      <c r="P50" s="6"/>
      <c r="Q50" s="6"/>
      <c r="R50" s="6"/>
    </row>
    <row r="51" spans="2:18" x14ac:dyDescent="0.25">
      <c r="B51" s="8" t="s">
        <v>8</v>
      </c>
      <c r="C51" s="211" t="s">
        <v>77</v>
      </c>
      <c r="D51" s="211"/>
      <c r="E51" s="211"/>
      <c r="F51" s="211"/>
      <c r="G51" s="211"/>
      <c r="H51" s="211"/>
      <c r="I51" s="27">
        <f>IF($J$14="simples",0%,0.6%)</f>
        <v>6.0000000000000001E-3</v>
      </c>
      <c r="J51" s="13">
        <f>ROUND($J$32*$I$51,2)</f>
        <v>0</v>
      </c>
      <c r="K51" s="130"/>
      <c r="L51" s="130"/>
      <c r="M51" s="4"/>
      <c r="N51" s="6"/>
      <c r="O51" s="6"/>
      <c r="P51" s="6"/>
      <c r="Q51" s="6"/>
      <c r="R51" s="6"/>
    </row>
    <row r="52" spans="2:18" x14ac:dyDescent="0.25">
      <c r="B52" s="8" t="s">
        <v>9</v>
      </c>
      <c r="C52" s="211" t="s">
        <v>71</v>
      </c>
      <c r="D52" s="211"/>
      <c r="E52" s="211"/>
      <c r="F52" s="211"/>
      <c r="G52" s="211"/>
      <c r="H52" s="211"/>
      <c r="I52" s="27">
        <f>IF($J$14="simples",0%,0.2%)</f>
        <v>2E-3</v>
      </c>
      <c r="J52" s="13">
        <f>ROUND($J$32*$I$52,2)</f>
        <v>0</v>
      </c>
      <c r="K52" s="130"/>
      <c r="L52" s="130"/>
      <c r="M52" s="28"/>
      <c r="N52" s="6"/>
      <c r="O52" s="6"/>
      <c r="P52" s="6"/>
      <c r="Q52" s="6"/>
      <c r="R52" s="6"/>
    </row>
    <row r="53" spans="2:18" x14ac:dyDescent="0.25">
      <c r="B53" s="8" t="s">
        <v>10</v>
      </c>
      <c r="C53" s="186" t="s">
        <v>73</v>
      </c>
      <c r="D53" s="187"/>
      <c r="E53" s="187"/>
      <c r="F53" s="187"/>
      <c r="G53" s="187"/>
      <c r="H53" s="234"/>
      <c r="I53" s="30">
        <v>0.08</v>
      </c>
      <c r="J53" s="13">
        <f>ROUND($J$32*$I$53,2)</f>
        <v>0</v>
      </c>
      <c r="K53" s="212"/>
      <c r="L53" s="212"/>
      <c r="M53" s="4"/>
      <c r="N53" s="6"/>
      <c r="O53" s="6"/>
      <c r="P53" s="6"/>
      <c r="Q53" s="6"/>
      <c r="R53" s="6"/>
    </row>
    <row r="54" spans="2:18" x14ac:dyDescent="0.25">
      <c r="B54" s="8" t="s">
        <v>67</v>
      </c>
      <c r="C54" s="186" t="s">
        <v>115</v>
      </c>
      <c r="D54" s="187"/>
      <c r="E54" s="187"/>
      <c r="F54" s="187"/>
      <c r="G54" s="187"/>
      <c r="H54" s="234"/>
      <c r="I54" s="27">
        <v>0</v>
      </c>
      <c r="J54" s="13">
        <f>ROUND($J$32*$I$54,2)</f>
        <v>0</v>
      </c>
      <c r="K54" s="212"/>
      <c r="L54" s="212"/>
      <c r="M54" s="4"/>
      <c r="N54" s="6"/>
      <c r="O54" s="6"/>
      <c r="P54" s="6"/>
      <c r="Q54" s="6"/>
      <c r="R54" s="6"/>
    </row>
    <row r="55" spans="2:18" x14ac:dyDescent="0.25">
      <c r="B55" s="62"/>
      <c r="C55" s="209" t="s">
        <v>78</v>
      </c>
      <c r="D55" s="210"/>
      <c r="E55" s="210"/>
      <c r="F55" s="210"/>
      <c r="G55" s="210"/>
      <c r="H55" s="235"/>
      <c r="I55" s="66">
        <f>SUM(I45:I54)</f>
        <v>0.33800000000000002</v>
      </c>
      <c r="J55" s="63">
        <f>ROUND(SUM($J$45:$J$54),2)</f>
        <v>0</v>
      </c>
      <c r="M55" s="6"/>
      <c r="N55" s="6"/>
      <c r="O55" s="6"/>
      <c r="P55" s="6"/>
      <c r="Q55" s="6"/>
      <c r="R55" s="6"/>
    </row>
    <row r="56" spans="2:18" x14ac:dyDescent="0.25">
      <c r="B56" s="6"/>
      <c r="F56" s="6"/>
      <c r="G56" s="6"/>
      <c r="H56" s="6"/>
      <c r="I56" s="6"/>
      <c r="J56" s="6"/>
      <c r="M56" s="6"/>
      <c r="N56" s="6"/>
      <c r="O56" s="6"/>
      <c r="P56" s="6"/>
      <c r="Q56" s="6"/>
      <c r="R56" s="6"/>
    </row>
    <row r="57" spans="2:18" x14ac:dyDescent="0.25">
      <c r="B57" s="55" t="s">
        <v>16</v>
      </c>
      <c r="C57" s="194" t="s">
        <v>132</v>
      </c>
      <c r="D57" s="194"/>
      <c r="E57" s="194"/>
      <c r="F57" s="194"/>
      <c r="G57" s="194"/>
      <c r="H57" s="194"/>
      <c r="I57" s="194"/>
      <c r="J57" s="54" t="s">
        <v>13</v>
      </c>
      <c r="L57" s="6"/>
      <c r="M57" s="6"/>
      <c r="N57" s="6"/>
      <c r="O57" s="6"/>
      <c r="P57" s="6"/>
      <c r="Q57" s="6"/>
      <c r="R57" s="6"/>
    </row>
    <row r="58" spans="2:18" x14ac:dyDescent="0.25">
      <c r="B58" s="195" t="s">
        <v>1</v>
      </c>
      <c r="C58" s="197" t="s">
        <v>58</v>
      </c>
      <c r="D58" s="198"/>
      <c r="E58" s="199"/>
      <c r="F58" s="7" t="s">
        <v>59</v>
      </c>
      <c r="G58" s="7" t="s">
        <v>60</v>
      </c>
      <c r="H58" s="7" t="s">
        <v>61</v>
      </c>
      <c r="I58" s="7" t="s">
        <v>62</v>
      </c>
      <c r="J58" s="229">
        <f>ROUND(($F$59*$G$59*$H$59)-$I$59,2)</f>
        <v>0</v>
      </c>
      <c r="K58" s="231"/>
      <c r="L58" s="231"/>
      <c r="M58" s="231"/>
      <c r="N58" s="231"/>
      <c r="O58" s="231"/>
      <c r="P58" s="231"/>
      <c r="Q58" s="6"/>
      <c r="R58" s="6"/>
    </row>
    <row r="59" spans="2:18" x14ac:dyDescent="0.25">
      <c r="B59" s="196"/>
      <c r="C59" s="204" t="s">
        <v>63</v>
      </c>
      <c r="D59" s="205"/>
      <c r="E59" s="206"/>
      <c r="F59" s="56"/>
      <c r="G59" s="57"/>
      <c r="H59" s="56"/>
      <c r="I59" s="106">
        <f>ROUND(($J$25*6%),2)</f>
        <v>0</v>
      </c>
      <c r="J59" s="230"/>
      <c r="K59" s="231"/>
      <c r="L59" s="231"/>
      <c r="M59" s="231"/>
      <c r="N59" s="231"/>
      <c r="O59" s="231"/>
      <c r="P59" s="231"/>
      <c r="Q59" s="6"/>
      <c r="R59" s="6"/>
    </row>
    <row r="60" spans="2:18" x14ac:dyDescent="0.25">
      <c r="B60" s="195" t="s">
        <v>2</v>
      </c>
      <c r="C60" s="17" t="s">
        <v>64</v>
      </c>
      <c r="D60" s="18"/>
      <c r="E60" s="18"/>
      <c r="F60" s="18"/>
      <c r="G60" s="7" t="s">
        <v>60</v>
      </c>
      <c r="H60" s="7" t="s">
        <v>61</v>
      </c>
      <c r="I60" s="7" t="s">
        <v>62</v>
      </c>
      <c r="J60" s="232">
        <f>ROUND(((($G$61*(1-$I$61))*$H$61)),2)</f>
        <v>0</v>
      </c>
      <c r="K60" s="231"/>
      <c r="L60" s="231"/>
      <c r="M60" s="231"/>
      <c r="N60" s="231"/>
      <c r="O60" s="231"/>
      <c r="P60" s="231"/>
      <c r="Q60" s="6"/>
      <c r="R60" s="6"/>
    </row>
    <row r="61" spans="2:18" x14ac:dyDescent="0.25">
      <c r="B61" s="196"/>
      <c r="C61" s="19" t="s">
        <v>65</v>
      </c>
      <c r="D61" s="20"/>
      <c r="E61" s="20"/>
      <c r="F61" s="20"/>
      <c r="G61" s="57"/>
      <c r="H61" s="56"/>
      <c r="I61" s="58"/>
      <c r="J61" s="233"/>
      <c r="K61" s="231"/>
      <c r="L61" s="231"/>
      <c r="M61" s="231"/>
      <c r="N61" s="231"/>
      <c r="O61" s="231"/>
      <c r="P61" s="231"/>
      <c r="Q61" s="6"/>
      <c r="R61" s="6"/>
    </row>
    <row r="62" spans="2:18" x14ac:dyDescent="0.25">
      <c r="B62" s="8" t="s">
        <v>4</v>
      </c>
      <c r="C62" s="186" t="s">
        <v>113</v>
      </c>
      <c r="D62" s="187"/>
      <c r="E62" s="187"/>
      <c r="F62" s="187"/>
      <c r="G62" s="187"/>
      <c r="H62" s="187"/>
      <c r="I62" s="234"/>
      <c r="J62" s="13">
        <v>0</v>
      </c>
      <c r="K62" s="236"/>
      <c r="L62" s="237"/>
      <c r="M62" s="237"/>
      <c r="N62" s="237"/>
      <c r="O62" s="237"/>
      <c r="P62" s="237"/>
      <c r="Q62" s="6"/>
      <c r="R62" s="6"/>
    </row>
    <row r="63" spans="2:18" x14ac:dyDescent="0.25">
      <c r="B63" s="8" t="s">
        <v>5</v>
      </c>
      <c r="C63" s="186" t="s">
        <v>18</v>
      </c>
      <c r="D63" s="187"/>
      <c r="E63" s="187"/>
      <c r="F63" s="187"/>
      <c r="G63" s="187"/>
      <c r="H63" s="187"/>
      <c r="I63" s="234"/>
      <c r="J63" s="13">
        <v>0</v>
      </c>
      <c r="K63" s="236"/>
      <c r="L63" s="237"/>
      <c r="M63" s="237"/>
      <c r="N63" s="237"/>
      <c r="O63" s="237"/>
      <c r="P63" s="237"/>
      <c r="Q63" s="6"/>
      <c r="R63" s="6"/>
    </row>
    <row r="64" spans="2:18" x14ac:dyDescent="0.25">
      <c r="B64" s="8" t="s">
        <v>6</v>
      </c>
      <c r="C64" s="186" t="s">
        <v>66</v>
      </c>
      <c r="D64" s="187"/>
      <c r="E64" s="187"/>
      <c r="F64" s="187"/>
      <c r="G64" s="187"/>
      <c r="H64" s="187"/>
      <c r="I64" s="234"/>
      <c r="J64" s="13">
        <v>0</v>
      </c>
      <c r="K64" s="236"/>
      <c r="L64" s="237"/>
      <c r="M64" s="237"/>
      <c r="N64" s="237"/>
      <c r="O64" s="237"/>
      <c r="P64" s="237"/>
      <c r="Q64" s="6"/>
      <c r="R64" s="6"/>
    </row>
    <row r="65" spans="2:18" x14ac:dyDescent="0.25">
      <c r="B65" s="8" t="s">
        <v>8</v>
      </c>
      <c r="C65" s="186" t="s">
        <v>114</v>
      </c>
      <c r="D65" s="187"/>
      <c r="E65" s="187"/>
      <c r="F65" s="187"/>
      <c r="G65" s="187"/>
      <c r="H65" s="187"/>
      <c r="I65" s="234"/>
      <c r="J65" s="13">
        <v>0</v>
      </c>
      <c r="K65" s="236"/>
      <c r="L65" s="237"/>
      <c r="M65" s="237"/>
      <c r="N65" s="237"/>
      <c r="O65" s="237"/>
      <c r="P65" s="237"/>
      <c r="Q65" s="6"/>
      <c r="R65" s="6"/>
    </row>
    <row r="66" spans="2:18" x14ac:dyDescent="0.25">
      <c r="B66" s="8" t="s">
        <v>9</v>
      </c>
      <c r="C66" s="21" t="s">
        <v>199</v>
      </c>
      <c r="D66" s="11"/>
      <c r="E66" s="11"/>
      <c r="F66" s="11"/>
      <c r="G66" s="11"/>
      <c r="H66" s="11"/>
      <c r="I66" s="12"/>
      <c r="J66" s="13">
        <v>0</v>
      </c>
      <c r="K66" s="22"/>
      <c r="L66" s="22"/>
      <c r="M66" s="22"/>
      <c r="N66" s="22"/>
      <c r="O66" s="22"/>
      <c r="P66" s="22"/>
      <c r="Q66" s="6"/>
      <c r="R66" s="6"/>
    </row>
    <row r="67" spans="2:18" x14ac:dyDescent="0.25">
      <c r="B67" s="8" t="s">
        <v>10</v>
      </c>
      <c r="C67" s="21" t="s">
        <v>200</v>
      </c>
      <c r="D67" s="11"/>
      <c r="E67" s="11"/>
      <c r="F67" s="11"/>
      <c r="G67" s="11"/>
      <c r="H67" s="11"/>
      <c r="I67" s="12"/>
      <c r="J67" s="13">
        <v>0</v>
      </c>
      <c r="K67" s="22"/>
      <c r="L67" s="22"/>
      <c r="M67" s="22"/>
      <c r="N67" s="22"/>
      <c r="O67" s="22"/>
      <c r="P67" s="22"/>
      <c r="Q67" s="6"/>
      <c r="R67" s="6"/>
    </row>
    <row r="68" spans="2:18" x14ac:dyDescent="0.25">
      <c r="B68" s="8" t="s">
        <v>67</v>
      </c>
      <c r="C68" s="21" t="s">
        <v>25</v>
      </c>
      <c r="D68" s="11"/>
      <c r="E68" s="11"/>
      <c r="F68" s="11"/>
      <c r="G68" s="11"/>
      <c r="H68" s="11"/>
      <c r="I68" s="12"/>
      <c r="J68" s="13">
        <v>0</v>
      </c>
      <c r="K68" s="22"/>
      <c r="L68" s="22"/>
      <c r="M68" s="22"/>
      <c r="N68" s="22"/>
      <c r="O68" s="22"/>
      <c r="P68" s="22"/>
      <c r="Q68" s="6"/>
      <c r="R68" s="6"/>
    </row>
    <row r="69" spans="2:18" x14ac:dyDescent="0.25">
      <c r="B69" s="62"/>
      <c r="C69" s="209" t="s">
        <v>78</v>
      </c>
      <c r="D69" s="210"/>
      <c r="E69" s="210"/>
      <c r="F69" s="210"/>
      <c r="G69" s="210"/>
      <c r="H69" s="210"/>
      <c r="I69" s="235"/>
      <c r="J69" s="63">
        <f>ROUND(SUM($J$58:$J$68),2)</f>
        <v>0</v>
      </c>
      <c r="Q69" s="6"/>
      <c r="R69" s="6"/>
    </row>
    <row r="70" spans="2:18" s="5" customFormat="1" ht="11.25" x14ac:dyDescent="0.25">
      <c r="B70" s="238"/>
      <c r="C70" s="238"/>
      <c r="D70" s="238"/>
      <c r="E70" s="238"/>
      <c r="F70" s="238"/>
      <c r="G70" s="238"/>
      <c r="H70" s="238"/>
      <c r="I70" s="238"/>
      <c r="J70" s="238"/>
      <c r="K70" s="4"/>
    </row>
    <row r="71" spans="2:18" s="5" customFormat="1" x14ac:dyDescent="0.25">
      <c r="B71" s="194" t="s">
        <v>116</v>
      </c>
      <c r="C71" s="194"/>
      <c r="D71" s="194"/>
      <c r="E71" s="194"/>
      <c r="F71" s="194"/>
      <c r="G71" s="194"/>
      <c r="H71" s="194"/>
      <c r="I71" s="194"/>
      <c r="J71" s="194"/>
      <c r="K71" s="4"/>
    </row>
    <row r="72" spans="2:18" s="5" customFormat="1" x14ac:dyDescent="0.25">
      <c r="B72" s="62" t="s">
        <v>11</v>
      </c>
      <c r="C72" s="239" t="s">
        <v>19</v>
      </c>
      <c r="D72" s="239"/>
      <c r="E72" s="239"/>
      <c r="F72" s="239"/>
      <c r="G72" s="239"/>
      <c r="H72" s="239"/>
      <c r="I72" s="239"/>
      <c r="J72" s="67">
        <f>$J$42</f>
        <v>0</v>
      </c>
      <c r="K72" s="4"/>
    </row>
    <row r="73" spans="2:18" s="5" customFormat="1" x14ac:dyDescent="0.25">
      <c r="B73" s="62" t="s">
        <v>15</v>
      </c>
      <c r="C73" s="239" t="s">
        <v>20</v>
      </c>
      <c r="D73" s="239"/>
      <c r="E73" s="239"/>
      <c r="F73" s="239"/>
      <c r="G73" s="239"/>
      <c r="H73" s="239"/>
      <c r="I73" s="239"/>
      <c r="J73" s="67">
        <f>$J$55</f>
        <v>0</v>
      </c>
      <c r="K73" s="4"/>
    </row>
    <row r="74" spans="2:18" s="5" customFormat="1" x14ac:dyDescent="0.25">
      <c r="B74" s="62" t="s">
        <v>16</v>
      </c>
      <c r="C74" s="239" t="s">
        <v>17</v>
      </c>
      <c r="D74" s="239"/>
      <c r="E74" s="239"/>
      <c r="F74" s="239"/>
      <c r="G74" s="239"/>
      <c r="H74" s="239"/>
      <c r="I74" s="239"/>
      <c r="J74" s="67">
        <f>$J$69</f>
        <v>0</v>
      </c>
      <c r="K74" s="4"/>
    </row>
    <row r="75" spans="2:18" s="5" customFormat="1" x14ac:dyDescent="0.25">
      <c r="B75" s="155" t="s">
        <v>117</v>
      </c>
      <c r="C75" s="156"/>
      <c r="D75" s="156"/>
      <c r="E75" s="156"/>
      <c r="F75" s="156"/>
      <c r="G75" s="156"/>
      <c r="H75" s="156"/>
      <c r="I75" s="157"/>
      <c r="J75" s="54">
        <f>ROUND(SUM(J72:J74),2)</f>
        <v>0</v>
      </c>
      <c r="K75" s="4"/>
    </row>
    <row r="76" spans="2:18" s="5" customFormat="1" ht="11.25" x14ac:dyDescent="0.25">
      <c r="B76" s="28"/>
      <c r="C76" s="28"/>
      <c r="D76" s="28"/>
      <c r="E76" s="28"/>
      <c r="F76" s="28"/>
      <c r="G76" s="28"/>
      <c r="H76" s="28"/>
      <c r="I76" s="28"/>
      <c r="J76" s="28"/>
      <c r="K76" s="4"/>
    </row>
    <row r="77" spans="2:18" x14ac:dyDescent="0.25">
      <c r="B77" s="240" t="s">
        <v>118</v>
      </c>
      <c r="C77" s="240"/>
      <c r="D77" s="240"/>
      <c r="E77" s="240"/>
      <c r="F77" s="240"/>
      <c r="G77" s="240"/>
      <c r="H77" s="240"/>
      <c r="I77" s="240"/>
      <c r="J77" s="240"/>
      <c r="Q77" s="6"/>
      <c r="R77" s="6"/>
    </row>
    <row r="78" spans="2:18" x14ac:dyDescent="0.25">
      <c r="B78" s="70" t="s">
        <v>21</v>
      </c>
      <c r="C78" s="240" t="s">
        <v>22</v>
      </c>
      <c r="D78" s="240"/>
      <c r="E78" s="240"/>
      <c r="F78" s="240"/>
      <c r="G78" s="240"/>
      <c r="H78" s="240"/>
      <c r="I78" s="240"/>
      <c r="J78" s="71" t="s">
        <v>13</v>
      </c>
      <c r="Q78" s="6"/>
      <c r="R78" s="6"/>
    </row>
    <row r="79" spans="2:18" x14ac:dyDescent="0.25">
      <c r="B79" s="195" t="s">
        <v>1</v>
      </c>
      <c r="C79" s="197" t="s">
        <v>83</v>
      </c>
      <c r="D79" s="198"/>
      <c r="E79" s="198"/>
      <c r="F79" s="198"/>
      <c r="G79" s="198"/>
      <c r="H79" s="199"/>
      <c r="I79" s="241"/>
      <c r="J79" s="202">
        <f>ROUND((($J$32/12)*$I$79),2)</f>
        <v>0</v>
      </c>
      <c r="K79" s="32"/>
      <c r="Q79" s="6"/>
      <c r="R79" s="6"/>
    </row>
    <row r="80" spans="2:18" x14ac:dyDescent="0.25">
      <c r="B80" s="196"/>
      <c r="C80" s="204" t="s">
        <v>122</v>
      </c>
      <c r="D80" s="205"/>
      <c r="E80" s="205"/>
      <c r="F80" s="205"/>
      <c r="G80" s="205"/>
      <c r="H80" s="206"/>
      <c r="I80" s="242"/>
      <c r="J80" s="203"/>
      <c r="K80" s="32"/>
      <c r="Q80" s="6"/>
      <c r="R80" s="6"/>
    </row>
    <row r="81" spans="2:18" ht="12.75" customHeight="1" x14ac:dyDescent="0.25">
      <c r="B81" s="195" t="s">
        <v>2</v>
      </c>
      <c r="C81" s="243" t="s">
        <v>84</v>
      </c>
      <c r="D81" s="244"/>
      <c r="E81" s="244"/>
      <c r="F81" s="244"/>
      <c r="G81" s="244"/>
      <c r="H81" s="245"/>
      <c r="I81" s="246" t="e">
        <f>+$J$81/$J$32</f>
        <v>#DIV/0!</v>
      </c>
      <c r="J81" s="202">
        <f>ROUND($J$79*8%,2)</f>
        <v>0</v>
      </c>
      <c r="Q81" s="6"/>
      <c r="R81" s="6"/>
    </row>
    <row r="82" spans="2:18" x14ac:dyDescent="0.25">
      <c r="B82" s="196"/>
      <c r="C82" s="248" t="s">
        <v>85</v>
      </c>
      <c r="D82" s="249"/>
      <c r="E82" s="249"/>
      <c r="F82" s="249"/>
      <c r="G82" s="249"/>
      <c r="H82" s="250"/>
      <c r="I82" s="247"/>
      <c r="J82" s="203"/>
      <c r="Q82" s="6"/>
      <c r="R82" s="6"/>
    </row>
    <row r="83" spans="2:18" ht="12.75" customHeight="1" x14ac:dyDescent="0.25">
      <c r="B83" s="195" t="s">
        <v>4</v>
      </c>
      <c r="C83" s="251" t="s">
        <v>86</v>
      </c>
      <c r="D83" s="251"/>
      <c r="E83" s="251"/>
      <c r="F83" s="251"/>
      <c r="G83" s="251"/>
      <c r="H83" s="251"/>
      <c r="I83" s="252">
        <f xml:space="preserve"> ((7 / 30) / 12)</f>
        <v>1.9444444444444445E-2</v>
      </c>
      <c r="J83" s="202">
        <f>ROUND((($J$32/30)*7)/12,2)</f>
        <v>0</v>
      </c>
      <c r="K83" s="32"/>
      <c r="Q83" s="6"/>
      <c r="R83" s="6"/>
    </row>
    <row r="84" spans="2:18" ht="12.75" customHeight="1" x14ac:dyDescent="0.25">
      <c r="B84" s="196"/>
      <c r="C84" s="253" t="s">
        <v>87</v>
      </c>
      <c r="D84" s="253"/>
      <c r="E84" s="253"/>
      <c r="F84" s="253"/>
      <c r="G84" s="253"/>
      <c r="H84" s="253"/>
      <c r="I84" s="247"/>
      <c r="J84" s="203"/>
      <c r="K84" s="32"/>
      <c r="M84" s="31"/>
      <c r="N84" s="31"/>
      <c r="O84" s="31"/>
      <c r="Q84" s="6"/>
      <c r="R84" s="6"/>
    </row>
    <row r="85" spans="2:18" ht="12.75" customHeight="1" x14ac:dyDescent="0.25">
      <c r="B85" s="195" t="s">
        <v>5</v>
      </c>
      <c r="C85" s="243" t="s">
        <v>119</v>
      </c>
      <c r="D85" s="244"/>
      <c r="E85" s="244"/>
      <c r="F85" s="244"/>
      <c r="G85" s="244"/>
      <c r="H85" s="245"/>
      <c r="I85" s="252" t="e">
        <f>$J$85/$J$32</f>
        <v>#DIV/0!</v>
      </c>
      <c r="J85" s="202">
        <f>ROUND($J$83*$I$55,2)</f>
        <v>0</v>
      </c>
      <c r="O85" s="31"/>
      <c r="Q85" s="6"/>
      <c r="R85" s="6"/>
    </row>
    <row r="86" spans="2:18" x14ac:dyDescent="0.25">
      <c r="B86" s="196"/>
      <c r="C86" s="261" t="s">
        <v>123</v>
      </c>
      <c r="D86" s="262"/>
      <c r="E86" s="262"/>
      <c r="F86" s="262"/>
      <c r="G86" s="262"/>
      <c r="H86" s="263"/>
      <c r="I86" s="247"/>
      <c r="J86" s="203"/>
      <c r="Q86" s="6"/>
      <c r="R86" s="6"/>
    </row>
    <row r="87" spans="2:18" ht="12.75" customHeight="1" x14ac:dyDescent="0.25">
      <c r="B87" s="195" t="s">
        <v>6</v>
      </c>
      <c r="C87" s="214" t="s">
        <v>169</v>
      </c>
      <c r="D87" s="215"/>
      <c r="E87" s="215"/>
      <c r="F87" s="215"/>
      <c r="G87" s="215"/>
      <c r="H87" s="216"/>
      <c r="I87" s="252">
        <v>0.04</v>
      </c>
      <c r="J87" s="202">
        <f>ROUND((($J$32)*$I$87),2)</f>
        <v>0</v>
      </c>
      <c r="Q87" s="6"/>
      <c r="R87" s="6"/>
    </row>
    <row r="88" spans="2:18" x14ac:dyDescent="0.25">
      <c r="B88" s="196"/>
      <c r="C88" s="264" t="s">
        <v>168</v>
      </c>
      <c r="D88" s="265"/>
      <c r="E88" s="265"/>
      <c r="F88" s="265"/>
      <c r="G88" s="265"/>
      <c r="H88" s="266"/>
      <c r="I88" s="247"/>
      <c r="J88" s="203"/>
      <c r="Q88" s="6"/>
      <c r="R88" s="6"/>
    </row>
    <row r="89" spans="2:18" ht="15" customHeight="1" x14ac:dyDescent="0.25">
      <c r="B89" s="254" t="s">
        <v>121</v>
      </c>
      <c r="C89" s="255"/>
      <c r="D89" s="255"/>
      <c r="E89" s="255"/>
      <c r="F89" s="255"/>
      <c r="G89" s="255"/>
      <c r="H89" s="256"/>
      <c r="I89" s="74" t="e">
        <f>$J$89/$J$32</f>
        <v>#DIV/0!</v>
      </c>
      <c r="J89" s="75">
        <f>SUM($J$79:$J$88)</f>
        <v>0</v>
      </c>
      <c r="K89" s="33"/>
      <c r="Q89" s="6"/>
      <c r="R89" s="6"/>
    </row>
    <row r="90" spans="2:18" s="5" customFormat="1" ht="11.25" x14ac:dyDescent="0.25">
      <c r="B90" s="28"/>
      <c r="C90" s="28"/>
      <c r="D90" s="28"/>
      <c r="E90" s="28"/>
      <c r="F90" s="28"/>
      <c r="G90" s="28"/>
      <c r="H90" s="28"/>
      <c r="I90" s="28"/>
      <c r="J90" s="28"/>
      <c r="K90" s="4"/>
    </row>
    <row r="91" spans="2:18" x14ac:dyDescent="0.25">
      <c r="B91" s="257" t="s">
        <v>23</v>
      </c>
      <c r="C91" s="257"/>
      <c r="D91" s="257"/>
      <c r="E91" s="257"/>
      <c r="F91" s="257"/>
      <c r="G91" s="257"/>
      <c r="H91" s="257"/>
      <c r="I91" s="257"/>
      <c r="J91" s="257"/>
      <c r="K91" s="32"/>
      <c r="Q91" s="6"/>
      <c r="R91" s="6"/>
    </row>
    <row r="92" spans="2:18" ht="12.75" customHeight="1" x14ac:dyDescent="0.25">
      <c r="B92" s="94" t="s">
        <v>24</v>
      </c>
      <c r="C92" s="257" t="s">
        <v>133</v>
      </c>
      <c r="D92" s="257"/>
      <c r="E92" s="257"/>
      <c r="F92" s="257"/>
      <c r="G92" s="257"/>
      <c r="H92" s="257"/>
      <c r="I92" s="257"/>
      <c r="J92" s="95" t="s">
        <v>13</v>
      </c>
      <c r="K92" s="34"/>
      <c r="Q92" s="6"/>
      <c r="R92" s="6"/>
    </row>
    <row r="93" spans="2:18" x14ac:dyDescent="0.25">
      <c r="B93" s="195" t="s">
        <v>1</v>
      </c>
      <c r="C93" s="258" t="s">
        <v>88</v>
      </c>
      <c r="D93" s="259"/>
      <c r="E93" s="259"/>
      <c r="F93" s="259"/>
      <c r="G93" s="259"/>
      <c r="H93" s="259"/>
      <c r="I93" s="260"/>
      <c r="J93" s="202">
        <f>ROUND($J$38/12,2)</f>
        <v>0</v>
      </c>
      <c r="K93" s="212"/>
      <c r="L93" s="212"/>
      <c r="M93" s="212"/>
      <c r="N93" s="212"/>
      <c r="O93" s="212"/>
      <c r="P93" s="212"/>
      <c r="Q93" s="6"/>
      <c r="R93" s="6"/>
    </row>
    <row r="94" spans="2:18" x14ac:dyDescent="0.25">
      <c r="B94" s="196"/>
      <c r="C94" s="267" t="s">
        <v>130</v>
      </c>
      <c r="D94" s="268"/>
      <c r="E94" s="268"/>
      <c r="F94" s="268"/>
      <c r="G94" s="268"/>
      <c r="H94" s="268"/>
      <c r="I94" s="269"/>
      <c r="J94" s="203"/>
      <c r="L94" s="4"/>
      <c r="M94" s="4"/>
      <c r="N94" s="4"/>
      <c r="O94" s="4"/>
      <c r="P94" s="35"/>
      <c r="Q94" s="26"/>
      <c r="R94" s="6"/>
    </row>
    <row r="95" spans="2:18" ht="12.75" customHeight="1" x14ac:dyDescent="0.25">
      <c r="B95" s="195" t="s">
        <v>2</v>
      </c>
      <c r="C95" s="258" t="s">
        <v>90</v>
      </c>
      <c r="D95" s="259"/>
      <c r="E95" s="260"/>
      <c r="F95" s="270"/>
      <c r="G95" s="271"/>
      <c r="H95" s="274"/>
      <c r="I95" s="252" t="e">
        <f>+$J$95/$J$32</f>
        <v>#DIV/0!</v>
      </c>
      <c r="J95" s="202">
        <f>ROUND(((($J$32/30)/12)*$H$95),2)</f>
        <v>0</v>
      </c>
      <c r="K95" s="212"/>
      <c r="L95" s="212"/>
      <c r="M95" s="212"/>
      <c r="N95" s="212"/>
      <c r="O95" s="212"/>
      <c r="P95" s="212"/>
      <c r="Q95" s="36"/>
      <c r="R95" s="6"/>
    </row>
    <row r="96" spans="2:18" x14ac:dyDescent="0.25">
      <c r="B96" s="196"/>
      <c r="C96" s="267" t="s">
        <v>129</v>
      </c>
      <c r="D96" s="268"/>
      <c r="E96" s="269"/>
      <c r="F96" s="272"/>
      <c r="G96" s="273"/>
      <c r="H96" s="274"/>
      <c r="I96" s="247"/>
      <c r="J96" s="203"/>
      <c r="L96" s="4"/>
      <c r="M96" s="4"/>
      <c r="N96" s="4"/>
      <c r="O96" s="4"/>
      <c r="P96" s="4"/>
      <c r="Q96" s="6"/>
      <c r="R96" s="6"/>
    </row>
    <row r="97" spans="2:18" x14ac:dyDescent="0.25">
      <c r="B97" s="195" t="s">
        <v>4</v>
      </c>
      <c r="C97" s="258" t="s">
        <v>89</v>
      </c>
      <c r="D97" s="259"/>
      <c r="E97" s="259"/>
      <c r="F97" s="260"/>
      <c r="G97" s="47" t="s">
        <v>124</v>
      </c>
      <c r="H97" s="56"/>
      <c r="I97" s="252" t="e">
        <f>+$J$97/$J$32</f>
        <v>#DIV/0!</v>
      </c>
      <c r="J97" s="202">
        <f>ROUND(((($J$32/30)/12)*$H$97*$H$98),2)</f>
        <v>0</v>
      </c>
      <c r="K97" s="212"/>
      <c r="L97" s="212"/>
      <c r="M97" s="212"/>
      <c r="N97" s="212"/>
      <c r="O97" s="212"/>
      <c r="P97" s="212"/>
      <c r="Q97" s="6"/>
      <c r="R97" s="6"/>
    </row>
    <row r="98" spans="2:18" x14ac:dyDescent="0.25">
      <c r="B98" s="196"/>
      <c r="C98" s="267" t="s">
        <v>128</v>
      </c>
      <c r="D98" s="268"/>
      <c r="E98" s="268"/>
      <c r="F98" s="269"/>
      <c r="G98" s="47" t="s">
        <v>125</v>
      </c>
      <c r="H98" s="78"/>
      <c r="I98" s="247"/>
      <c r="J98" s="203"/>
      <c r="L98" s="4"/>
      <c r="M98" s="4"/>
      <c r="N98" s="4"/>
      <c r="O98" s="4"/>
      <c r="P98" s="4"/>
      <c r="Q98" s="6"/>
      <c r="R98" s="6"/>
    </row>
    <row r="99" spans="2:18" x14ac:dyDescent="0.25">
      <c r="B99" s="195" t="s">
        <v>5</v>
      </c>
      <c r="C99" s="258" t="s">
        <v>91</v>
      </c>
      <c r="D99" s="259"/>
      <c r="E99" s="259"/>
      <c r="F99" s="259"/>
      <c r="G99" s="47" t="s">
        <v>124</v>
      </c>
      <c r="H99" s="56"/>
      <c r="I99" s="252" t="e">
        <f>+$J$99/$J$32</f>
        <v>#DIV/0!</v>
      </c>
      <c r="J99" s="202">
        <f>ROUND(((($J$32/30)*$H$99)/12)*$H$100,2)</f>
        <v>0</v>
      </c>
      <c r="K99" s="212"/>
      <c r="L99" s="212"/>
      <c r="M99" s="212"/>
      <c r="N99" s="212"/>
      <c r="O99" s="212"/>
      <c r="P99" s="212"/>
      <c r="Q99" s="6"/>
      <c r="R99" s="6"/>
    </row>
    <row r="100" spans="2:18" x14ac:dyDescent="0.25">
      <c r="B100" s="196"/>
      <c r="C100" s="80" t="s">
        <v>127</v>
      </c>
      <c r="D100" s="77"/>
      <c r="E100" s="77"/>
      <c r="F100" s="77"/>
      <c r="G100" s="47" t="s">
        <v>125</v>
      </c>
      <c r="H100" s="78"/>
      <c r="I100" s="247"/>
      <c r="J100" s="203"/>
      <c r="L100" s="4"/>
      <c r="M100" s="4"/>
      <c r="N100" s="4"/>
      <c r="O100" s="4"/>
      <c r="P100" s="4"/>
      <c r="Q100" s="6"/>
      <c r="R100" s="6"/>
    </row>
    <row r="101" spans="2:18" x14ac:dyDescent="0.25">
      <c r="B101" s="195" t="s">
        <v>6</v>
      </c>
      <c r="C101" s="258" t="s">
        <v>82</v>
      </c>
      <c r="D101" s="259"/>
      <c r="E101" s="259"/>
      <c r="F101" s="260"/>
      <c r="G101" s="47" t="s">
        <v>124</v>
      </c>
      <c r="H101" s="56"/>
      <c r="I101" s="252" t="e">
        <f>+$J$101/$J$32</f>
        <v>#DIV/0!</v>
      </c>
      <c r="J101" s="202">
        <f>ROUND(((($J$32 / 30) * $H$101) /12) * $H$102,2)</f>
        <v>0</v>
      </c>
      <c r="K101" s="212"/>
      <c r="L101" s="212"/>
      <c r="M101" s="212"/>
      <c r="N101" s="212"/>
      <c r="O101" s="212"/>
      <c r="P101" s="212"/>
      <c r="Q101" s="6"/>
      <c r="R101" s="6"/>
    </row>
    <row r="102" spans="2:18" x14ac:dyDescent="0.25">
      <c r="B102" s="196"/>
      <c r="C102" s="79" t="s">
        <v>127</v>
      </c>
      <c r="D102" s="20"/>
      <c r="E102" s="20"/>
      <c r="F102" s="20"/>
      <c r="G102" s="47" t="s">
        <v>125</v>
      </c>
      <c r="H102" s="78"/>
      <c r="I102" s="247"/>
      <c r="J102" s="203"/>
      <c r="L102" s="4"/>
      <c r="M102" s="4"/>
      <c r="N102" s="4"/>
      <c r="O102" s="4"/>
      <c r="P102" s="4"/>
      <c r="Q102" s="6"/>
      <c r="R102" s="6"/>
    </row>
    <row r="103" spans="2:18" x14ac:dyDescent="0.25">
      <c r="B103" s="195" t="s">
        <v>8</v>
      </c>
      <c r="C103" s="197" t="s">
        <v>25</v>
      </c>
      <c r="D103" s="198"/>
      <c r="E103" s="198"/>
      <c r="F103" s="198"/>
      <c r="G103" s="198"/>
      <c r="H103" s="199"/>
      <c r="I103" s="252" t="e">
        <f>$J$103/$J$32</f>
        <v>#DIV/0!</v>
      </c>
      <c r="J103" s="202"/>
      <c r="K103" s="32"/>
      <c r="M103" s="6"/>
      <c r="N103" s="6"/>
      <c r="O103" s="6"/>
      <c r="P103" s="6"/>
      <c r="Q103" s="6"/>
      <c r="R103" s="6"/>
    </row>
    <row r="104" spans="2:18" x14ac:dyDescent="0.25">
      <c r="B104" s="196"/>
      <c r="C104" s="277" t="s">
        <v>126</v>
      </c>
      <c r="D104" s="205"/>
      <c r="E104" s="205"/>
      <c r="F104" s="205"/>
      <c r="G104" s="205"/>
      <c r="H104" s="206"/>
      <c r="I104" s="247"/>
      <c r="J104" s="203"/>
      <c r="K104" s="32"/>
      <c r="M104" s="6"/>
      <c r="N104" s="6"/>
      <c r="O104" s="6"/>
      <c r="P104" s="6"/>
      <c r="Q104" s="6"/>
      <c r="R104" s="6"/>
    </row>
    <row r="105" spans="2:18" ht="15" customHeight="1" x14ac:dyDescent="0.25">
      <c r="B105" s="209" t="s">
        <v>78</v>
      </c>
      <c r="C105" s="210"/>
      <c r="D105" s="210"/>
      <c r="E105" s="210"/>
      <c r="F105" s="210"/>
      <c r="G105" s="210"/>
      <c r="H105" s="210"/>
      <c r="I105" s="235"/>
      <c r="J105" s="63">
        <f>ROUND(SUM($J$93:$J$104),2)</f>
        <v>0</v>
      </c>
      <c r="Q105" s="6"/>
      <c r="R105" s="6"/>
    </row>
    <row r="106" spans="2:18" s="5" customFormat="1" ht="11.25" x14ac:dyDescent="0.25">
      <c r="B106" s="28"/>
      <c r="C106" s="28"/>
      <c r="D106" s="28"/>
      <c r="E106" s="28"/>
      <c r="F106" s="28"/>
      <c r="G106" s="28"/>
      <c r="H106" s="28"/>
      <c r="I106" s="28"/>
      <c r="J106" s="28"/>
      <c r="K106" s="4"/>
    </row>
    <row r="107" spans="2:18" s="2" customFormat="1" ht="15" x14ac:dyDescent="0.25">
      <c r="B107" s="96" t="s">
        <v>26</v>
      </c>
      <c r="C107" s="257" t="s">
        <v>134</v>
      </c>
      <c r="D107" s="257"/>
      <c r="E107" s="257"/>
      <c r="F107" s="257"/>
      <c r="G107" s="257"/>
      <c r="H107" s="257"/>
      <c r="I107" s="257"/>
      <c r="J107" s="95" t="s">
        <v>13</v>
      </c>
      <c r="K107" s="1"/>
      <c r="L107" s="3"/>
    </row>
    <row r="108" spans="2:18" s="2" customFormat="1" ht="15.75" customHeight="1" x14ac:dyDescent="0.25">
      <c r="B108" s="84" t="s">
        <v>1</v>
      </c>
      <c r="C108" s="275" t="s">
        <v>27</v>
      </c>
      <c r="D108" s="275"/>
      <c r="E108" s="275"/>
      <c r="F108" s="275"/>
      <c r="G108" s="275"/>
      <c r="H108" s="275"/>
      <c r="I108" s="82" t="e">
        <f>$J$108/$J$32</f>
        <v>#DIV/0!</v>
      </c>
      <c r="J108" s="85"/>
      <c r="K108" s="1"/>
    </row>
    <row r="109" spans="2:18" s="2" customFormat="1" ht="15" x14ac:dyDescent="0.25">
      <c r="B109" s="276" t="s">
        <v>78</v>
      </c>
      <c r="C109" s="276"/>
      <c r="D109" s="276"/>
      <c r="E109" s="276"/>
      <c r="F109" s="276"/>
      <c r="G109" s="276"/>
      <c r="H109" s="276"/>
      <c r="I109" s="276"/>
      <c r="J109" s="83">
        <f>SUM($J$108:$J$108)</f>
        <v>0</v>
      </c>
      <c r="K109" s="1"/>
    </row>
    <row r="110" spans="2:18" s="5" customFormat="1" ht="11.25" x14ac:dyDescent="0.25">
      <c r="B110" s="28"/>
      <c r="C110" s="28"/>
      <c r="D110" s="28"/>
      <c r="E110" s="28"/>
      <c r="F110" s="28"/>
      <c r="G110" s="28"/>
      <c r="H110" s="28"/>
      <c r="I110" s="28"/>
      <c r="J110" s="28"/>
      <c r="K110" s="4"/>
    </row>
    <row r="111" spans="2:18" s="5" customFormat="1" x14ac:dyDescent="0.25">
      <c r="B111" s="257" t="s">
        <v>135</v>
      </c>
      <c r="C111" s="257"/>
      <c r="D111" s="257"/>
      <c r="E111" s="257"/>
      <c r="F111" s="257"/>
      <c r="G111" s="257"/>
      <c r="H111" s="257"/>
      <c r="I111" s="257"/>
      <c r="J111" s="257"/>
      <c r="K111" s="4"/>
    </row>
    <row r="112" spans="2:18" s="5" customFormat="1" x14ac:dyDescent="0.25">
      <c r="B112" s="62" t="s">
        <v>24</v>
      </c>
      <c r="C112" s="239" t="s">
        <v>28</v>
      </c>
      <c r="D112" s="239"/>
      <c r="E112" s="239"/>
      <c r="F112" s="239"/>
      <c r="G112" s="239"/>
      <c r="H112" s="239"/>
      <c r="I112" s="239"/>
      <c r="J112" s="67">
        <f>$J$105</f>
        <v>0</v>
      </c>
      <c r="K112" s="4"/>
    </row>
    <row r="113" spans="2:19" s="5" customFormat="1" x14ac:dyDescent="0.25">
      <c r="B113" s="62" t="s">
        <v>26</v>
      </c>
      <c r="C113" s="239" t="s">
        <v>29</v>
      </c>
      <c r="D113" s="239"/>
      <c r="E113" s="239"/>
      <c r="F113" s="239"/>
      <c r="G113" s="239"/>
      <c r="H113" s="239"/>
      <c r="I113" s="239"/>
      <c r="J113" s="67">
        <f>$J$109</f>
        <v>0</v>
      </c>
      <c r="K113" s="4"/>
    </row>
    <row r="114" spans="2:19" s="5" customFormat="1" x14ac:dyDescent="0.25">
      <c r="B114" s="257" t="s">
        <v>136</v>
      </c>
      <c r="C114" s="257"/>
      <c r="D114" s="257"/>
      <c r="E114" s="257"/>
      <c r="F114" s="257"/>
      <c r="G114" s="257"/>
      <c r="H114" s="257"/>
      <c r="I114" s="257"/>
      <c r="J114" s="97">
        <f>SUM($J$112:$J$113)</f>
        <v>0</v>
      </c>
      <c r="K114" s="4"/>
    </row>
    <row r="115" spans="2:19" s="5" customFormat="1" x14ac:dyDescent="0.25">
      <c r="B115" s="274" t="s">
        <v>137</v>
      </c>
      <c r="C115" s="274"/>
      <c r="D115" s="274"/>
      <c r="E115" s="274"/>
      <c r="F115" s="274"/>
      <c r="G115" s="274"/>
      <c r="H115" s="274"/>
      <c r="I115" s="78">
        <f>$I$55</f>
        <v>0.33800000000000002</v>
      </c>
      <c r="J115" s="57">
        <f>ROUND($J$114*$I$115,2)</f>
        <v>0</v>
      </c>
      <c r="K115" s="4"/>
    </row>
    <row r="116" spans="2:19" s="5" customFormat="1" x14ac:dyDescent="0.25">
      <c r="B116" s="283" t="s">
        <v>131</v>
      </c>
      <c r="C116" s="284"/>
      <c r="D116" s="284"/>
      <c r="E116" s="284"/>
      <c r="F116" s="284"/>
      <c r="G116" s="284"/>
      <c r="H116" s="284"/>
      <c r="I116" s="285"/>
      <c r="J116" s="95">
        <f>J114+J115</f>
        <v>0</v>
      </c>
      <c r="K116" s="4"/>
    </row>
    <row r="117" spans="2:19" s="5" customFormat="1" ht="11.25" x14ac:dyDescent="0.25">
      <c r="B117" s="28"/>
      <c r="C117" s="28"/>
      <c r="D117" s="28"/>
      <c r="E117" s="28"/>
      <c r="F117" s="28"/>
      <c r="G117" s="28"/>
      <c r="H117" s="28"/>
      <c r="I117" s="28"/>
      <c r="J117" s="28"/>
      <c r="K117" s="4"/>
    </row>
    <row r="118" spans="2:19" x14ac:dyDescent="0.25">
      <c r="B118" s="286" t="s">
        <v>30</v>
      </c>
      <c r="C118" s="286"/>
      <c r="D118" s="286"/>
      <c r="E118" s="286"/>
      <c r="F118" s="286"/>
      <c r="G118" s="286"/>
      <c r="H118" s="286"/>
      <c r="I118" s="286"/>
      <c r="J118" s="286"/>
      <c r="K118" s="32"/>
      <c r="Q118" s="6"/>
      <c r="R118" s="6"/>
    </row>
    <row r="119" spans="2:19" ht="12.75" customHeight="1" x14ac:dyDescent="0.25">
      <c r="B119" s="87">
        <v>5</v>
      </c>
      <c r="C119" s="286" t="s">
        <v>141</v>
      </c>
      <c r="D119" s="286"/>
      <c r="E119" s="286"/>
      <c r="F119" s="286"/>
      <c r="G119" s="286"/>
      <c r="H119" s="286"/>
      <c r="I119" s="286"/>
      <c r="J119" s="88" t="s">
        <v>13</v>
      </c>
      <c r="K119" s="34"/>
      <c r="Q119" s="6"/>
      <c r="R119" s="6"/>
    </row>
    <row r="120" spans="2:19" x14ac:dyDescent="0.25">
      <c r="B120" s="8" t="s">
        <v>1</v>
      </c>
      <c r="C120" s="184" t="s">
        <v>68</v>
      </c>
      <c r="D120" s="185"/>
      <c r="E120" s="185"/>
      <c r="F120" s="185"/>
      <c r="G120" s="185"/>
      <c r="H120" s="185"/>
      <c r="I120" s="278"/>
      <c r="J120" s="24">
        <v>0</v>
      </c>
      <c r="L120" s="25"/>
      <c r="M120" s="25"/>
      <c r="N120" s="25"/>
      <c r="O120" s="25"/>
      <c r="P120" s="25"/>
      <c r="Q120" s="6"/>
      <c r="R120" s="26"/>
      <c r="S120" s="26"/>
    </row>
    <row r="121" spans="2:19" x14ac:dyDescent="0.25">
      <c r="B121" s="8" t="s">
        <v>2</v>
      </c>
      <c r="C121" s="184" t="s">
        <v>31</v>
      </c>
      <c r="D121" s="185"/>
      <c r="E121" s="185"/>
      <c r="F121" s="185"/>
      <c r="G121" s="185"/>
      <c r="H121" s="185"/>
      <c r="I121" s="278"/>
      <c r="J121" s="13">
        <v>0</v>
      </c>
      <c r="L121" s="25"/>
      <c r="M121" s="25"/>
      <c r="N121" s="25"/>
      <c r="O121" s="25"/>
      <c r="P121" s="25"/>
      <c r="Q121" s="6"/>
      <c r="R121" s="26"/>
      <c r="S121" s="26"/>
    </row>
    <row r="122" spans="2:19" x14ac:dyDescent="0.25">
      <c r="B122" s="8" t="s">
        <v>4</v>
      </c>
      <c r="C122" s="184" t="s">
        <v>138</v>
      </c>
      <c r="D122" s="185"/>
      <c r="E122" s="185"/>
      <c r="F122" s="185"/>
      <c r="G122" s="185"/>
      <c r="H122" s="185"/>
      <c r="I122" s="278"/>
      <c r="J122" s="13">
        <v>0</v>
      </c>
      <c r="L122" s="25"/>
      <c r="M122" s="25"/>
      <c r="N122" s="25"/>
      <c r="O122" s="25"/>
      <c r="P122" s="25"/>
      <c r="Q122" s="6"/>
      <c r="R122" s="26"/>
      <c r="S122" s="26"/>
    </row>
    <row r="123" spans="2:19" x14ac:dyDescent="0.25">
      <c r="B123" s="8" t="s">
        <v>5</v>
      </c>
      <c r="C123" s="86" t="s">
        <v>139</v>
      </c>
      <c r="D123" s="9"/>
      <c r="E123" s="9"/>
      <c r="F123" s="9"/>
      <c r="G123" s="9"/>
      <c r="H123" s="9"/>
      <c r="I123" s="10"/>
      <c r="J123" s="13">
        <v>0</v>
      </c>
      <c r="L123" s="25"/>
      <c r="M123" s="25"/>
      <c r="N123" s="25"/>
      <c r="O123" s="25"/>
      <c r="P123" s="25"/>
      <c r="Q123" s="6"/>
      <c r="R123" s="26"/>
      <c r="S123" s="26"/>
    </row>
    <row r="124" spans="2:19" x14ac:dyDescent="0.25">
      <c r="B124" s="8" t="s">
        <v>6</v>
      </c>
      <c r="C124" s="186" t="s">
        <v>25</v>
      </c>
      <c r="D124" s="187"/>
      <c r="E124" s="187"/>
      <c r="F124" s="187"/>
      <c r="G124" s="187"/>
      <c r="H124" s="187"/>
      <c r="I124" s="234"/>
      <c r="J124" s="13">
        <v>0</v>
      </c>
      <c r="N124" s="6"/>
      <c r="O124" s="6"/>
      <c r="P124" s="6"/>
      <c r="Q124" s="6"/>
      <c r="R124" s="6"/>
    </row>
    <row r="125" spans="2:19" x14ac:dyDescent="0.25">
      <c r="B125" s="279" t="s">
        <v>140</v>
      </c>
      <c r="C125" s="280"/>
      <c r="D125" s="280"/>
      <c r="E125" s="280"/>
      <c r="F125" s="280"/>
      <c r="G125" s="280"/>
      <c r="H125" s="280"/>
      <c r="I125" s="281"/>
      <c r="J125" s="89">
        <f>SUM($J$120:$J$124)</f>
        <v>0</v>
      </c>
      <c r="N125" s="6"/>
      <c r="O125" s="6"/>
      <c r="P125" s="6"/>
      <c r="Q125" s="6"/>
      <c r="R125" s="6"/>
    </row>
    <row r="126" spans="2:19" s="5" customFormat="1" ht="11.25" x14ac:dyDescent="0.25">
      <c r="B126" s="238"/>
      <c r="C126" s="238"/>
      <c r="D126" s="238"/>
      <c r="E126" s="238"/>
      <c r="F126" s="238"/>
      <c r="G126" s="238"/>
      <c r="H126" s="238"/>
      <c r="I126" s="238"/>
      <c r="J126" s="238"/>
      <c r="K126" s="4"/>
    </row>
    <row r="127" spans="2:19" x14ac:dyDescent="0.25">
      <c r="B127" s="282" t="s">
        <v>142</v>
      </c>
      <c r="C127" s="282"/>
      <c r="D127" s="282"/>
      <c r="E127" s="282"/>
      <c r="F127" s="282"/>
      <c r="G127" s="282"/>
      <c r="H127" s="282"/>
      <c r="I127" s="282"/>
      <c r="J127" s="282"/>
    </row>
    <row r="128" spans="2:19" x14ac:dyDescent="0.25">
      <c r="B128" s="81">
        <v>6</v>
      </c>
      <c r="C128" s="290" t="s">
        <v>92</v>
      </c>
      <c r="D128" s="291"/>
      <c r="E128" s="291"/>
      <c r="F128" s="291"/>
      <c r="G128" s="292"/>
      <c r="H128" s="81" t="s">
        <v>143</v>
      </c>
      <c r="I128" s="81" t="s">
        <v>12</v>
      </c>
      <c r="J128" s="76" t="s">
        <v>13</v>
      </c>
      <c r="K128" s="40"/>
      <c r="L128" s="40"/>
      <c r="M128" s="40"/>
      <c r="N128" s="40"/>
      <c r="O128" s="40"/>
      <c r="P128" s="40"/>
      <c r="Q128" s="40"/>
      <c r="R128" s="6"/>
    </row>
    <row r="129" spans="2:18" x14ac:dyDescent="0.25">
      <c r="B129" s="195" t="s">
        <v>1</v>
      </c>
      <c r="C129" s="146" t="s">
        <v>32</v>
      </c>
      <c r="D129" s="147"/>
      <c r="E129" s="147"/>
      <c r="F129" s="147"/>
      <c r="G129" s="148"/>
      <c r="H129" s="293">
        <f>SUM($J$125,$J$116,$J$89,$J$75,$J$32)</f>
        <v>0</v>
      </c>
      <c r="I129" s="241"/>
      <c r="J129" s="202">
        <f>ROUND($H$129*$I$129,2)</f>
        <v>0</v>
      </c>
      <c r="K129" s="41"/>
      <c r="L129" s="41"/>
      <c r="M129" s="41"/>
      <c r="N129" s="41"/>
      <c r="O129" s="41"/>
      <c r="P129" s="41"/>
      <c r="Q129" s="41"/>
      <c r="R129" s="6"/>
    </row>
    <row r="130" spans="2:18" ht="12.75" customHeight="1" x14ac:dyDescent="0.25">
      <c r="B130" s="196"/>
      <c r="C130" s="287" t="s">
        <v>144</v>
      </c>
      <c r="D130" s="288"/>
      <c r="E130" s="288"/>
      <c r="F130" s="288"/>
      <c r="G130" s="289"/>
      <c r="H130" s="294"/>
      <c r="I130" s="242"/>
      <c r="J130" s="203"/>
      <c r="K130" s="41"/>
      <c r="L130" s="41"/>
      <c r="M130" s="41"/>
      <c r="N130" s="41"/>
      <c r="O130" s="41"/>
      <c r="P130" s="41"/>
      <c r="Q130" s="41"/>
      <c r="R130" s="6"/>
    </row>
    <row r="131" spans="2:18" ht="12.75" customHeight="1" x14ac:dyDescent="0.25">
      <c r="B131" s="195" t="s">
        <v>2</v>
      </c>
      <c r="C131" s="146" t="s">
        <v>33</v>
      </c>
      <c r="D131" s="147"/>
      <c r="E131" s="147"/>
      <c r="F131" s="147"/>
      <c r="G131" s="148"/>
      <c r="H131" s="293">
        <f>SUM($J$125,$J$116,$J$89,$J$75,$J$32)+$J$129</f>
        <v>0</v>
      </c>
      <c r="I131" s="241"/>
      <c r="J131" s="202">
        <f>ROUND($H$131*$I$131,2)</f>
        <v>0</v>
      </c>
      <c r="K131" s="41"/>
      <c r="L131" s="41"/>
      <c r="M131" s="41"/>
      <c r="N131" s="41"/>
      <c r="O131" s="41"/>
      <c r="P131" s="41"/>
      <c r="Q131" s="41"/>
      <c r="R131" s="6"/>
    </row>
    <row r="132" spans="2:18" ht="12.75" customHeight="1" x14ac:dyDescent="0.25">
      <c r="B132" s="196"/>
      <c r="C132" s="287" t="s">
        <v>145</v>
      </c>
      <c r="D132" s="288"/>
      <c r="E132" s="288"/>
      <c r="F132" s="288"/>
      <c r="G132" s="289"/>
      <c r="H132" s="294"/>
      <c r="I132" s="242"/>
      <c r="J132" s="203"/>
      <c r="K132" s="41"/>
      <c r="L132" s="41"/>
      <c r="M132" s="41"/>
      <c r="N132" s="41"/>
      <c r="O132" s="41"/>
      <c r="P132" s="41"/>
      <c r="Q132" s="41"/>
      <c r="R132" s="6"/>
    </row>
    <row r="133" spans="2:18" ht="12.75" customHeight="1" x14ac:dyDescent="0.25">
      <c r="B133" s="295" t="s">
        <v>146</v>
      </c>
      <c r="C133" s="296"/>
      <c r="D133" s="296"/>
      <c r="E133" s="296"/>
      <c r="F133" s="296"/>
      <c r="G133" s="296"/>
      <c r="H133" s="296"/>
      <c r="I133" s="297"/>
      <c r="J133" s="98">
        <f>$H$131+$J$131</f>
        <v>0</v>
      </c>
      <c r="K133" s="41"/>
      <c r="L133" s="41"/>
      <c r="M133" s="41"/>
      <c r="N133" s="41"/>
      <c r="O133" s="41"/>
      <c r="P133" s="41"/>
      <c r="Q133" s="41"/>
      <c r="R133" s="6"/>
    </row>
    <row r="134" spans="2:18" ht="12.75" customHeight="1" x14ac:dyDescent="0.25">
      <c r="B134" s="295" t="s">
        <v>147</v>
      </c>
      <c r="C134" s="296"/>
      <c r="D134" s="296"/>
      <c r="E134" s="296"/>
      <c r="F134" s="296"/>
      <c r="G134" s="296"/>
      <c r="H134" s="296"/>
      <c r="I134" s="297"/>
      <c r="J134" s="98">
        <f>$J$133/(1-$I$141)</f>
        <v>0</v>
      </c>
      <c r="K134" s="41"/>
      <c r="L134" s="41"/>
      <c r="M134" s="41"/>
      <c r="N134" s="41"/>
      <c r="O134" s="41"/>
      <c r="P134" s="41"/>
      <c r="Q134" s="6"/>
      <c r="R134" s="6"/>
    </row>
    <row r="135" spans="2:18" ht="12.75" customHeight="1" x14ac:dyDescent="0.25">
      <c r="B135" s="7" t="s">
        <v>154</v>
      </c>
      <c r="C135" s="211" t="s">
        <v>148</v>
      </c>
      <c r="D135" s="211"/>
      <c r="E135" s="211"/>
      <c r="F135" s="211"/>
      <c r="G135" s="211"/>
      <c r="H135" s="211"/>
      <c r="I135" s="38">
        <f>IF($J$14="lucro real",7.6%,IF($J$14="lucro presumido",3%,0%))</f>
        <v>7.5999999999999998E-2</v>
      </c>
      <c r="J135" s="13">
        <f>$J$134*$I$135</f>
        <v>0</v>
      </c>
      <c r="K135" s="40"/>
      <c r="L135" s="163" t="str">
        <f>IF($J$14="lucro real",$XEN$1,IF($J$14="lucro presumido"," "," "))</f>
        <v>Conforme as leis nº 10.637 - 30/12/2002 e nº 10.833 - 29/12/2003, empresas submetidas ao Lucro Real podem realizar o abatimento de créditos. Para a comprovação das alíquotas médias efetivas, poderão ser exigidos os documentos de Escrituração Fiscal Digital da Contribuição (EFD-Contribuições) para o PIS/PASEP e COFINS dos últimos 12 meses anteriores à apresentação da proposta</v>
      </c>
      <c r="M135" s="163"/>
      <c r="N135" s="163"/>
      <c r="O135" s="163"/>
      <c r="P135" s="163"/>
      <c r="Q135" s="40"/>
      <c r="R135" s="6"/>
    </row>
    <row r="136" spans="2:18" x14ac:dyDescent="0.25">
      <c r="B136" s="7" t="s">
        <v>155</v>
      </c>
      <c r="C136" s="211" t="s">
        <v>149</v>
      </c>
      <c r="D136" s="211"/>
      <c r="E136" s="211"/>
      <c r="F136" s="211"/>
      <c r="G136" s="211"/>
      <c r="H136" s="211"/>
      <c r="I136" s="38">
        <f>IF($J$14="lucro real",1.65%,IF($J$14="lucro presumido",0.65%,0%))</f>
        <v>1.6500000000000001E-2</v>
      </c>
      <c r="J136" s="13">
        <f>ROUND($J$134*$I$136,2)</f>
        <v>0</v>
      </c>
      <c r="K136" s="40"/>
      <c r="L136" s="163"/>
      <c r="M136" s="163"/>
      <c r="N136" s="163"/>
      <c r="O136" s="163"/>
      <c r="P136" s="163"/>
      <c r="Q136" s="40"/>
      <c r="R136" s="6"/>
    </row>
    <row r="137" spans="2:18" x14ac:dyDescent="0.25">
      <c r="B137" s="7" t="s">
        <v>156</v>
      </c>
      <c r="C137" s="211" t="s">
        <v>150</v>
      </c>
      <c r="D137" s="211"/>
      <c r="E137" s="211"/>
      <c r="F137" s="211"/>
      <c r="G137" s="211"/>
      <c r="H137" s="211"/>
      <c r="I137" s="38"/>
      <c r="J137" s="13">
        <f>ROUND($J$134*$I$137,2)</f>
        <v>0</v>
      </c>
      <c r="K137" s="40"/>
      <c r="L137" s="163"/>
      <c r="M137" s="163"/>
      <c r="N137" s="163"/>
      <c r="O137" s="163"/>
      <c r="P137" s="163"/>
      <c r="Q137" s="40"/>
      <c r="R137" s="6"/>
    </row>
    <row r="138" spans="2:18" x14ac:dyDescent="0.25">
      <c r="B138" s="7" t="s">
        <v>5</v>
      </c>
      <c r="C138" s="211" t="s">
        <v>151</v>
      </c>
      <c r="D138" s="211"/>
      <c r="E138" s="211"/>
      <c r="F138" s="211"/>
      <c r="G138" s="211"/>
      <c r="H138" s="211"/>
      <c r="I138" s="38"/>
      <c r="J138" s="13">
        <f>ROUND($J$134*$I$138,2)</f>
        <v>0</v>
      </c>
      <c r="K138" s="40"/>
      <c r="L138" s="163"/>
      <c r="M138" s="163"/>
      <c r="N138" s="163"/>
      <c r="O138" s="163"/>
      <c r="P138" s="163"/>
      <c r="Q138" s="40"/>
      <c r="R138" s="6"/>
    </row>
    <row r="139" spans="2:18" x14ac:dyDescent="0.25">
      <c r="B139" s="7" t="s">
        <v>157</v>
      </c>
      <c r="C139" s="211" t="s">
        <v>152</v>
      </c>
      <c r="D139" s="211"/>
      <c r="E139" s="211"/>
      <c r="F139" s="211"/>
      <c r="G139" s="211"/>
      <c r="H139" s="211"/>
      <c r="I139" s="38">
        <v>0.05</v>
      </c>
      <c r="J139" s="13">
        <f>ROUND($J$134*$I$139,2)</f>
        <v>0</v>
      </c>
      <c r="K139" s="40"/>
      <c r="L139" s="163"/>
      <c r="M139" s="163"/>
      <c r="N139" s="163"/>
      <c r="O139" s="163"/>
      <c r="P139" s="163"/>
      <c r="Q139" s="40"/>
      <c r="R139" s="6"/>
    </row>
    <row r="140" spans="2:18" x14ac:dyDescent="0.25">
      <c r="B140" s="7" t="s">
        <v>158</v>
      </c>
      <c r="C140" s="211" t="s">
        <v>153</v>
      </c>
      <c r="D140" s="211"/>
      <c r="E140" s="211"/>
      <c r="F140" s="211"/>
      <c r="G140" s="211"/>
      <c r="H140" s="211"/>
      <c r="I140" s="38"/>
      <c r="J140" s="13">
        <f>ROUND($J$134*$I$140,2)</f>
        <v>0</v>
      </c>
      <c r="K140" s="40"/>
      <c r="L140" s="163"/>
      <c r="M140" s="163"/>
      <c r="N140" s="163"/>
      <c r="O140" s="163"/>
      <c r="P140" s="163"/>
      <c r="Q140" s="40"/>
      <c r="R140" s="6"/>
    </row>
    <row r="141" spans="2:18" x14ac:dyDescent="0.25">
      <c r="B141" s="37" t="s">
        <v>8</v>
      </c>
      <c r="C141" s="304" t="s">
        <v>93</v>
      </c>
      <c r="D141" s="304"/>
      <c r="E141" s="304"/>
      <c r="F141" s="304"/>
      <c r="G141" s="304"/>
      <c r="H141" s="304"/>
      <c r="I141" s="39">
        <f>SUM($I$135:$I$140)</f>
        <v>0.14250000000000002</v>
      </c>
      <c r="J141" s="23">
        <f>ROUND(SUM($J$135:$J$140),2)</f>
        <v>0</v>
      </c>
      <c r="K141" s="40"/>
      <c r="L141" s="40"/>
      <c r="M141" s="40"/>
      <c r="N141" s="40"/>
      <c r="O141" s="40"/>
      <c r="P141" s="40"/>
      <c r="Q141" s="40"/>
      <c r="R141" s="6"/>
    </row>
    <row r="142" spans="2:18" s="103" customFormat="1" x14ac:dyDescent="0.25">
      <c r="B142" s="99"/>
      <c r="C142" s="99"/>
      <c r="D142" s="99"/>
      <c r="E142" s="99"/>
      <c r="F142" s="99"/>
      <c r="G142" s="99"/>
      <c r="H142" s="99"/>
      <c r="I142" s="100"/>
      <c r="J142" s="101"/>
      <c r="K142" s="102"/>
      <c r="L142" s="102"/>
      <c r="M142" s="102"/>
      <c r="N142" s="102"/>
      <c r="O142" s="102"/>
      <c r="P142" s="102"/>
      <c r="Q142" s="102"/>
    </row>
    <row r="143" spans="2:18" s="5" customFormat="1" x14ac:dyDescent="0.25">
      <c r="B143" s="282" t="s">
        <v>159</v>
      </c>
      <c r="C143" s="282"/>
      <c r="D143" s="282"/>
      <c r="E143" s="282"/>
      <c r="F143" s="282"/>
      <c r="G143" s="282"/>
      <c r="H143" s="282"/>
      <c r="I143" s="282"/>
      <c r="J143" s="282"/>
      <c r="K143" s="4"/>
    </row>
    <row r="144" spans="2:18" s="5" customFormat="1" x14ac:dyDescent="0.25">
      <c r="B144" s="62" t="s">
        <v>161</v>
      </c>
      <c r="C144" s="239" t="s">
        <v>32</v>
      </c>
      <c r="D144" s="239"/>
      <c r="E144" s="239"/>
      <c r="F144" s="239"/>
      <c r="G144" s="239"/>
      <c r="H144" s="239"/>
      <c r="I144" s="239"/>
      <c r="J144" s="67">
        <f>$J$129</f>
        <v>0</v>
      </c>
      <c r="K144" s="4"/>
    </row>
    <row r="145" spans="2:18" s="5" customFormat="1" x14ac:dyDescent="0.25">
      <c r="B145" s="62" t="s">
        <v>160</v>
      </c>
      <c r="C145" s="239" t="s">
        <v>33</v>
      </c>
      <c r="D145" s="239"/>
      <c r="E145" s="239"/>
      <c r="F145" s="239"/>
      <c r="G145" s="239"/>
      <c r="H145" s="239"/>
      <c r="I145" s="239"/>
      <c r="J145" s="67">
        <f>$J$131</f>
        <v>0</v>
      </c>
      <c r="K145" s="4"/>
    </row>
    <row r="146" spans="2:18" s="5" customFormat="1" x14ac:dyDescent="0.25">
      <c r="B146" s="62" t="s">
        <v>162</v>
      </c>
      <c r="C146" s="239" t="s">
        <v>34</v>
      </c>
      <c r="D146" s="239"/>
      <c r="E146" s="239"/>
      <c r="F146" s="239"/>
      <c r="G146" s="239"/>
      <c r="H146" s="239"/>
      <c r="I146" s="239"/>
      <c r="J146" s="67">
        <f>$J$141</f>
        <v>0</v>
      </c>
      <c r="K146" s="4"/>
    </row>
    <row r="147" spans="2:18" s="5" customFormat="1" x14ac:dyDescent="0.25">
      <c r="B147" s="290" t="s">
        <v>163</v>
      </c>
      <c r="C147" s="291"/>
      <c r="D147" s="291"/>
      <c r="E147" s="291"/>
      <c r="F147" s="291"/>
      <c r="G147" s="291"/>
      <c r="H147" s="291"/>
      <c r="I147" s="292"/>
      <c r="J147" s="76">
        <f>ROUND(SUM($J$144:$J$146),2)</f>
        <v>0</v>
      </c>
      <c r="K147" s="4"/>
    </row>
    <row r="148" spans="2:18" s="103" customFormat="1" x14ac:dyDescent="0.25">
      <c r="B148" s="99"/>
      <c r="C148" s="99"/>
      <c r="D148" s="99"/>
      <c r="E148" s="99"/>
      <c r="F148" s="99"/>
      <c r="G148" s="99"/>
      <c r="H148" s="99"/>
      <c r="I148" s="100"/>
      <c r="J148" s="101"/>
      <c r="K148" s="102"/>
      <c r="L148" s="102"/>
      <c r="M148" s="102"/>
      <c r="N148" s="102"/>
      <c r="O148" s="102"/>
      <c r="P148" s="102"/>
      <c r="Q148" s="102"/>
    </row>
    <row r="149" spans="2:18" x14ac:dyDescent="0.25">
      <c r="B149" s="303" t="s">
        <v>94</v>
      </c>
      <c r="C149" s="303"/>
      <c r="D149" s="303"/>
      <c r="E149" s="303"/>
      <c r="F149" s="303"/>
      <c r="G149" s="303"/>
      <c r="H149" s="303"/>
      <c r="I149" s="303"/>
      <c r="J149" s="303"/>
      <c r="M149" s="6"/>
      <c r="N149" s="6"/>
      <c r="O149" s="6"/>
      <c r="P149" s="6"/>
      <c r="Q149" s="6"/>
      <c r="R149" s="6"/>
    </row>
    <row r="150" spans="2:18" ht="12.75" customHeight="1" x14ac:dyDescent="0.25">
      <c r="B150" s="62"/>
      <c r="C150" s="220" t="s">
        <v>95</v>
      </c>
      <c r="D150" s="221"/>
      <c r="E150" s="221"/>
      <c r="F150" s="221"/>
      <c r="G150" s="221"/>
      <c r="H150" s="221"/>
      <c r="I150" s="222"/>
      <c r="J150" s="67" t="s">
        <v>13</v>
      </c>
      <c r="M150" s="6"/>
      <c r="N150" s="6"/>
      <c r="O150" s="6"/>
      <c r="P150" s="6"/>
      <c r="Q150" s="6"/>
      <c r="R150" s="6"/>
    </row>
    <row r="151" spans="2:18" ht="12.75" customHeight="1" x14ac:dyDescent="0.25">
      <c r="B151" s="120" t="s">
        <v>1</v>
      </c>
      <c r="C151" s="182" t="s">
        <v>7</v>
      </c>
      <c r="D151" s="182"/>
      <c r="E151" s="182"/>
      <c r="F151" s="182"/>
      <c r="G151" s="182"/>
      <c r="H151" s="182"/>
      <c r="I151" s="182"/>
      <c r="J151" s="42">
        <f>$J$32</f>
        <v>0</v>
      </c>
      <c r="M151" s="6"/>
      <c r="N151" s="6"/>
      <c r="O151" s="6"/>
      <c r="P151" s="6"/>
      <c r="Q151" s="6"/>
      <c r="R151" s="6"/>
    </row>
    <row r="152" spans="2:18" x14ac:dyDescent="0.25">
      <c r="B152" s="121" t="s">
        <v>2</v>
      </c>
      <c r="C152" s="211" t="s">
        <v>110</v>
      </c>
      <c r="D152" s="211"/>
      <c r="E152" s="211"/>
      <c r="F152" s="211"/>
      <c r="G152" s="211"/>
      <c r="H152" s="211"/>
      <c r="I152" s="211"/>
      <c r="J152" s="42">
        <f>$J$75</f>
        <v>0</v>
      </c>
      <c r="M152" s="6"/>
      <c r="N152" s="6"/>
      <c r="O152" s="6"/>
      <c r="P152" s="6"/>
      <c r="Q152" s="6"/>
      <c r="R152" s="6"/>
    </row>
    <row r="153" spans="2:18" x14ac:dyDescent="0.25">
      <c r="B153" s="122" t="s">
        <v>4</v>
      </c>
      <c r="C153" s="211" t="s">
        <v>118</v>
      </c>
      <c r="D153" s="211"/>
      <c r="E153" s="211"/>
      <c r="F153" s="211"/>
      <c r="G153" s="211"/>
      <c r="H153" s="211"/>
      <c r="I153" s="211"/>
      <c r="J153" s="42">
        <f>$J$89</f>
        <v>0</v>
      </c>
      <c r="M153" s="6"/>
      <c r="N153" s="6"/>
      <c r="O153" s="6"/>
      <c r="P153" s="6"/>
      <c r="Q153" s="6"/>
      <c r="R153" s="6"/>
    </row>
    <row r="154" spans="2:18" x14ac:dyDescent="0.25">
      <c r="B154" s="123" t="s">
        <v>5</v>
      </c>
      <c r="C154" s="211" t="s">
        <v>23</v>
      </c>
      <c r="D154" s="211"/>
      <c r="E154" s="211"/>
      <c r="F154" s="211"/>
      <c r="G154" s="211"/>
      <c r="H154" s="211"/>
      <c r="I154" s="211"/>
      <c r="J154" s="42">
        <f>$J$116</f>
        <v>0</v>
      </c>
      <c r="M154" s="6"/>
      <c r="N154" s="6"/>
      <c r="O154" s="6"/>
      <c r="P154" s="6"/>
      <c r="Q154" s="6"/>
      <c r="R154" s="6"/>
    </row>
    <row r="155" spans="2:18" x14ac:dyDescent="0.25">
      <c r="B155" s="124" t="s">
        <v>6</v>
      </c>
      <c r="C155" s="211" t="s">
        <v>30</v>
      </c>
      <c r="D155" s="211"/>
      <c r="E155" s="211"/>
      <c r="F155" s="211"/>
      <c r="G155" s="211"/>
      <c r="H155" s="211"/>
      <c r="I155" s="211"/>
      <c r="J155" s="42">
        <f>J$125</f>
        <v>0</v>
      </c>
      <c r="M155" s="6"/>
      <c r="N155" s="6"/>
      <c r="O155" s="6"/>
      <c r="P155" s="6"/>
      <c r="Q155" s="6"/>
      <c r="R155" s="6"/>
    </row>
    <row r="156" spans="2:18" x14ac:dyDescent="0.25">
      <c r="B156" s="8"/>
      <c r="C156" s="171" t="s">
        <v>35</v>
      </c>
      <c r="D156" s="171"/>
      <c r="E156" s="171"/>
      <c r="F156" s="171"/>
      <c r="G156" s="171"/>
      <c r="H156" s="171"/>
      <c r="I156" s="171"/>
      <c r="J156" s="43">
        <f>SUM($J$151:$J$155)</f>
        <v>0</v>
      </c>
      <c r="M156" s="6"/>
      <c r="N156" s="6"/>
      <c r="O156" s="6"/>
      <c r="P156" s="6"/>
      <c r="Q156" s="6"/>
      <c r="R156" s="6"/>
    </row>
    <row r="157" spans="2:18" x14ac:dyDescent="0.25">
      <c r="B157" s="125" t="s">
        <v>8</v>
      </c>
      <c r="C157" s="211" t="s">
        <v>142</v>
      </c>
      <c r="D157" s="211"/>
      <c r="E157" s="211"/>
      <c r="F157" s="211"/>
      <c r="G157" s="211"/>
      <c r="H157" s="211"/>
      <c r="I157" s="211"/>
      <c r="J157" s="42">
        <f>$J$147</f>
        <v>0</v>
      </c>
      <c r="M157" s="6"/>
      <c r="N157" s="6"/>
      <c r="O157" s="6"/>
      <c r="P157" s="6"/>
      <c r="Q157" s="6"/>
      <c r="R157" s="6"/>
    </row>
    <row r="158" spans="2:18" x14ac:dyDescent="0.25">
      <c r="B158" s="48"/>
      <c r="C158" s="11"/>
      <c r="D158" s="11"/>
      <c r="E158" s="11"/>
      <c r="F158" s="11"/>
      <c r="G158" s="11"/>
      <c r="H158" s="11"/>
      <c r="I158" s="11"/>
      <c r="J158" s="49"/>
      <c r="M158" s="6"/>
      <c r="N158" s="6"/>
      <c r="O158" s="6"/>
      <c r="P158" s="6"/>
      <c r="Q158" s="6"/>
      <c r="R158" s="6"/>
    </row>
    <row r="159" spans="2:18" x14ac:dyDescent="0.25">
      <c r="B159" s="108"/>
      <c r="C159" s="302" t="s">
        <v>96</v>
      </c>
      <c r="D159" s="302"/>
      <c r="E159" s="302"/>
      <c r="F159" s="302"/>
      <c r="G159" s="302"/>
      <c r="H159" s="302"/>
      <c r="I159" s="302"/>
      <c r="J159" s="109">
        <f>SUM($J$156:$J$157)</f>
        <v>0</v>
      </c>
      <c r="M159" s="6"/>
      <c r="N159" s="6"/>
      <c r="O159" s="6"/>
      <c r="P159" s="6"/>
      <c r="Q159" s="6"/>
      <c r="R159" s="6"/>
    </row>
    <row r="160" spans="2:18" x14ac:dyDescent="0.25">
      <c r="B160" s="108"/>
      <c r="C160" s="298" t="s">
        <v>99</v>
      </c>
      <c r="D160" s="299"/>
      <c r="E160" s="299"/>
      <c r="F160" s="299"/>
      <c r="G160" s="299"/>
      <c r="H160" s="299"/>
      <c r="I160" s="300"/>
      <c r="J160" s="110">
        <v>1</v>
      </c>
      <c r="K160" s="5"/>
      <c r="M160" s="6"/>
      <c r="N160" s="6"/>
      <c r="O160" s="6"/>
      <c r="P160" s="6"/>
      <c r="Q160" s="6"/>
      <c r="R160" s="6"/>
    </row>
    <row r="161" spans="2:18" x14ac:dyDescent="0.25">
      <c r="B161" s="108"/>
      <c r="C161" s="298" t="s">
        <v>100</v>
      </c>
      <c r="D161" s="299"/>
      <c r="E161" s="299"/>
      <c r="F161" s="299"/>
      <c r="G161" s="299"/>
      <c r="H161" s="299"/>
      <c r="I161" s="300"/>
      <c r="J161" s="111">
        <f>$J$160*$J$159</f>
        <v>0</v>
      </c>
      <c r="K161" s="5"/>
      <c r="M161" s="6"/>
      <c r="N161" s="6"/>
      <c r="O161" s="6"/>
      <c r="P161" s="6"/>
      <c r="Q161" s="6"/>
      <c r="R161" s="6"/>
    </row>
    <row r="162" spans="2:18" x14ac:dyDescent="0.25">
      <c r="B162" s="108"/>
      <c r="C162" s="298" t="s">
        <v>101</v>
      </c>
      <c r="D162" s="299"/>
      <c r="E162" s="299"/>
      <c r="F162" s="299"/>
      <c r="G162" s="299"/>
      <c r="H162" s="299"/>
      <c r="I162" s="300"/>
      <c r="J162" s="110">
        <v>3</v>
      </c>
      <c r="K162" s="5"/>
      <c r="M162" s="6"/>
      <c r="N162" s="6"/>
      <c r="O162" s="6"/>
      <c r="P162" s="6"/>
      <c r="Q162" s="6"/>
      <c r="R162" s="6"/>
    </row>
    <row r="163" spans="2:18" x14ac:dyDescent="0.25">
      <c r="B163" s="108"/>
      <c r="C163" s="298" t="str">
        <f>_xlfn.CONCAT("Custo Total Mensal com Mão-de-Obra para ",$I$20)</f>
        <v>Custo Total Mensal com Mão-de-Obra para Recepcionista</v>
      </c>
      <c r="D163" s="299"/>
      <c r="E163" s="299"/>
      <c r="F163" s="299"/>
      <c r="G163" s="299"/>
      <c r="H163" s="299"/>
      <c r="I163" s="300"/>
      <c r="J163" s="109">
        <f>$J$161*$J$162</f>
        <v>0</v>
      </c>
      <c r="K163" s="5"/>
      <c r="M163" s="6"/>
      <c r="N163" s="6"/>
      <c r="O163" s="6"/>
      <c r="P163" s="6"/>
      <c r="Q163" s="6"/>
      <c r="R163" s="6"/>
    </row>
    <row r="164" spans="2:18" x14ac:dyDescent="0.25">
      <c r="B164" s="46"/>
      <c r="C164" s="46"/>
      <c r="D164" s="46"/>
      <c r="E164" s="46"/>
      <c r="F164" s="46"/>
      <c r="G164" s="46"/>
      <c r="H164" s="46"/>
      <c r="I164" s="46"/>
      <c r="J164" s="107"/>
      <c r="K164" s="5"/>
      <c r="M164" s="6"/>
      <c r="N164" s="6"/>
      <c r="O164" s="6"/>
      <c r="P164" s="6"/>
      <c r="Q164" s="6"/>
      <c r="R164" s="6"/>
    </row>
    <row r="165" spans="2:18" ht="15.75" x14ac:dyDescent="0.25">
      <c r="B165" s="301"/>
      <c r="C165" s="301"/>
      <c r="D165" s="301"/>
      <c r="E165" s="301"/>
      <c r="F165" s="301"/>
      <c r="G165" s="301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</row>
    <row r="166" spans="2:18" ht="24.75" customHeight="1" x14ac:dyDescent="0.25">
      <c r="B166" s="164" t="s">
        <v>45</v>
      </c>
      <c r="C166" s="165"/>
      <c r="D166" s="165"/>
      <c r="E166" s="165"/>
      <c r="F166" s="165"/>
      <c r="G166" s="166"/>
      <c r="H166" s="167">
        <f>$J$163*12</f>
        <v>0</v>
      </c>
      <c r="I166" s="168"/>
      <c r="J166" s="169"/>
      <c r="K166" s="6"/>
      <c r="L166" s="6"/>
      <c r="M166" s="6"/>
      <c r="N166" s="6"/>
      <c r="O166" s="6"/>
      <c r="P166" s="6"/>
      <c r="Q166" s="6"/>
      <c r="R166" s="6"/>
    </row>
    <row r="167" spans="2:18" ht="24.75" customHeight="1" x14ac:dyDescent="0.25">
      <c r="B167" s="164" t="s">
        <v>106</v>
      </c>
      <c r="C167" s="165"/>
      <c r="D167" s="165"/>
      <c r="E167" s="165"/>
      <c r="F167" s="165"/>
      <c r="G167" s="166"/>
      <c r="H167" s="167">
        <f>$J$163*$J$12</f>
        <v>0</v>
      </c>
      <c r="I167" s="168"/>
      <c r="J167" s="169"/>
      <c r="K167" s="6"/>
      <c r="L167" s="6"/>
      <c r="M167" s="6"/>
      <c r="N167" s="6"/>
      <c r="O167" s="6"/>
      <c r="P167" s="6"/>
      <c r="Q167" s="6"/>
      <c r="R167" s="6"/>
    </row>
    <row r="168" spans="2:18" x14ac:dyDescent="0.25">
      <c r="B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</row>
    <row r="169" spans="2:18" x14ac:dyDescent="0.25">
      <c r="B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</row>
    <row r="170" spans="2:18" x14ac:dyDescent="0.25">
      <c r="B170" s="6"/>
      <c r="F170" s="6"/>
      <c r="G170" s="6"/>
      <c r="H170" s="6"/>
      <c r="I170" s="6"/>
      <c r="J170" s="6"/>
    </row>
  </sheetData>
  <mergeCells count="225">
    <mergeCell ref="C146:I146"/>
    <mergeCell ref="B147:I147"/>
    <mergeCell ref="B149:J149"/>
    <mergeCell ref="C150:I150"/>
    <mergeCell ref="C151:I151"/>
    <mergeCell ref="C152:I152"/>
    <mergeCell ref="C139:H139"/>
    <mergeCell ref="C140:H140"/>
    <mergeCell ref="C160:I160"/>
    <mergeCell ref="C141:H141"/>
    <mergeCell ref="B143:J143"/>
    <mergeCell ref="C144:I144"/>
    <mergeCell ref="C145:I145"/>
    <mergeCell ref="C161:I161"/>
    <mergeCell ref="C162:I162"/>
    <mergeCell ref="C163:I163"/>
    <mergeCell ref="B165:G165"/>
    <mergeCell ref="C153:I153"/>
    <mergeCell ref="C154:I154"/>
    <mergeCell ref="C155:I155"/>
    <mergeCell ref="C156:I156"/>
    <mergeCell ref="C157:I157"/>
    <mergeCell ref="C159:I159"/>
    <mergeCell ref="B133:I133"/>
    <mergeCell ref="B134:I134"/>
    <mergeCell ref="C135:H135"/>
    <mergeCell ref="C136:H136"/>
    <mergeCell ref="C137:H137"/>
    <mergeCell ref="C138:H138"/>
    <mergeCell ref="B131:B132"/>
    <mergeCell ref="C131:G131"/>
    <mergeCell ref="H131:H132"/>
    <mergeCell ref="I131:I132"/>
    <mergeCell ref="J131:J132"/>
    <mergeCell ref="C132:G132"/>
    <mergeCell ref="C128:G128"/>
    <mergeCell ref="B129:B130"/>
    <mergeCell ref="C129:G129"/>
    <mergeCell ref="H129:H130"/>
    <mergeCell ref="I129:I130"/>
    <mergeCell ref="J129:J130"/>
    <mergeCell ref="C130:G130"/>
    <mergeCell ref="C121:I121"/>
    <mergeCell ref="C122:I122"/>
    <mergeCell ref="C124:I124"/>
    <mergeCell ref="B125:I125"/>
    <mergeCell ref="B126:J126"/>
    <mergeCell ref="B127:J127"/>
    <mergeCell ref="B114:I114"/>
    <mergeCell ref="B115:H115"/>
    <mergeCell ref="B116:I116"/>
    <mergeCell ref="B118:J118"/>
    <mergeCell ref="C119:I119"/>
    <mergeCell ref="C120:I120"/>
    <mergeCell ref="C107:I107"/>
    <mergeCell ref="C108:H108"/>
    <mergeCell ref="B109:I109"/>
    <mergeCell ref="B111:J111"/>
    <mergeCell ref="C112:I112"/>
    <mergeCell ref="C113:I113"/>
    <mergeCell ref="B103:B104"/>
    <mergeCell ref="C103:H103"/>
    <mergeCell ref="I103:I104"/>
    <mergeCell ref="J103:J104"/>
    <mergeCell ref="C104:H104"/>
    <mergeCell ref="B105:I105"/>
    <mergeCell ref="B99:B100"/>
    <mergeCell ref="C99:F99"/>
    <mergeCell ref="I99:I100"/>
    <mergeCell ref="J99:J100"/>
    <mergeCell ref="K99:P99"/>
    <mergeCell ref="B101:B102"/>
    <mergeCell ref="C101:F101"/>
    <mergeCell ref="I101:I102"/>
    <mergeCell ref="J101:J102"/>
    <mergeCell ref="K101:P101"/>
    <mergeCell ref="B97:B98"/>
    <mergeCell ref="C97:F97"/>
    <mergeCell ref="I97:I98"/>
    <mergeCell ref="J97:J98"/>
    <mergeCell ref="K97:P97"/>
    <mergeCell ref="C98:F98"/>
    <mergeCell ref="K93:P93"/>
    <mergeCell ref="C94:I94"/>
    <mergeCell ref="B95:B96"/>
    <mergeCell ref="C95:E95"/>
    <mergeCell ref="F95:G96"/>
    <mergeCell ref="H95:H96"/>
    <mergeCell ref="I95:I96"/>
    <mergeCell ref="J95:J96"/>
    <mergeCell ref="K95:P95"/>
    <mergeCell ref="C96:E96"/>
    <mergeCell ref="B89:H89"/>
    <mergeCell ref="B91:J91"/>
    <mergeCell ref="C92:I92"/>
    <mergeCell ref="B93:B94"/>
    <mergeCell ref="C93:I93"/>
    <mergeCell ref="J93:J94"/>
    <mergeCell ref="B85:B86"/>
    <mergeCell ref="C85:H85"/>
    <mergeCell ref="I85:I86"/>
    <mergeCell ref="J85:J86"/>
    <mergeCell ref="C86:H86"/>
    <mergeCell ref="B87:B88"/>
    <mergeCell ref="C87:H87"/>
    <mergeCell ref="I87:I88"/>
    <mergeCell ref="J87:J88"/>
    <mergeCell ref="C88:H88"/>
    <mergeCell ref="B81:B82"/>
    <mergeCell ref="C81:H81"/>
    <mergeCell ref="I81:I82"/>
    <mergeCell ref="J81:J82"/>
    <mergeCell ref="C82:H82"/>
    <mergeCell ref="B83:B84"/>
    <mergeCell ref="C83:H83"/>
    <mergeCell ref="I83:I84"/>
    <mergeCell ref="J83:J84"/>
    <mergeCell ref="C84:H84"/>
    <mergeCell ref="C73:I73"/>
    <mergeCell ref="C74:I74"/>
    <mergeCell ref="B75:I75"/>
    <mergeCell ref="B77:J77"/>
    <mergeCell ref="C78:I78"/>
    <mergeCell ref="B79:B80"/>
    <mergeCell ref="C79:H79"/>
    <mergeCell ref="I79:I80"/>
    <mergeCell ref="J79:J80"/>
    <mergeCell ref="C80:H80"/>
    <mergeCell ref="C65:I65"/>
    <mergeCell ref="K65:P65"/>
    <mergeCell ref="C69:I69"/>
    <mergeCell ref="B70:J70"/>
    <mergeCell ref="B71:J71"/>
    <mergeCell ref="C72:I72"/>
    <mergeCell ref="C62:I62"/>
    <mergeCell ref="K62:P62"/>
    <mergeCell ref="C63:I63"/>
    <mergeCell ref="K63:P63"/>
    <mergeCell ref="C64:I64"/>
    <mergeCell ref="K64:P64"/>
    <mergeCell ref="B58:B59"/>
    <mergeCell ref="C58:E58"/>
    <mergeCell ref="J58:J59"/>
    <mergeCell ref="K58:P59"/>
    <mergeCell ref="C59:E59"/>
    <mergeCell ref="B60:B61"/>
    <mergeCell ref="J60:J61"/>
    <mergeCell ref="K60:P61"/>
    <mergeCell ref="C53:H53"/>
    <mergeCell ref="K53:L53"/>
    <mergeCell ref="C54:H54"/>
    <mergeCell ref="K54:L54"/>
    <mergeCell ref="C55:H55"/>
    <mergeCell ref="C57:I57"/>
    <mergeCell ref="C50:H50"/>
    <mergeCell ref="C51:H51"/>
    <mergeCell ref="C52:H52"/>
    <mergeCell ref="B47:B48"/>
    <mergeCell ref="C47:F48"/>
    <mergeCell ref="I47:I48"/>
    <mergeCell ref="J47:J48"/>
    <mergeCell ref="K47:L48"/>
    <mergeCell ref="C49:H49"/>
    <mergeCell ref="C44:H44"/>
    <mergeCell ref="C45:H45"/>
    <mergeCell ref="K45:L45"/>
    <mergeCell ref="C46:H46"/>
    <mergeCell ref="K46:L46"/>
    <mergeCell ref="B38:B39"/>
    <mergeCell ref="C38:H38"/>
    <mergeCell ref="I38:I39"/>
    <mergeCell ref="J38:J39"/>
    <mergeCell ref="C39:H39"/>
    <mergeCell ref="B40:I40"/>
    <mergeCell ref="B34:J34"/>
    <mergeCell ref="C35:H35"/>
    <mergeCell ref="B36:B37"/>
    <mergeCell ref="C36:H36"/>
    <mergeCell ref="I36:I37"/>
    <mergeCell ref="J36:J37"/>
    <mergeCell ref="C37:H37"/>
    <mergeCell ref="B41:H41"/>
    <mergeCell ref="B42:I42"/>
    <mergeCell ref="C30:E30"/>
    <mergeCell ref="C20:F20"/>
    <mergeCell ref="I20:J20"/>
    <mergeCell ref="C21:H21"/>
    <mergeCell ref="I21:J21"/>
    <mergeCell ref="B23:J23"/>
    <mergeCell ref="C24:I24"/>
    <mergeCell ref="C31:D31"/>
    <mergeCell ref="B32:I32"/>
    <mergeCell ref="C11:I11"/>
    <mergeCell ref="C12:I12"/>
    <mergeCell ref="C13:I13"/>
    <mergeCell ref="C14:I14"/>
    <mergeCell ref="C25:D25"/>
    <mergeCell ref="C26:D26"/>
    <mergeCell ref="C27:D27"/>
    <mergeCell ref="C28:D28"/>
    <mergeCell ref="C29:D29"/>
    <mergeCell ref="L135:P140"/>
    <mergeCell ref="B166:G166"/>
    <mergeCell ref="B167:G167"/>
    <mergeCell ref="H166:J166"/>
    <mergeCell ref="H167:J167"/>
    <mergeCell ref="B2:J2"/>
    <mergeCell ref="B3:C3"/>
    <mergeCell ref="D3:J3"/>
    <mergeCell ref="B4:C4"/>
    <mergeCell ref="D4:J4"/>
    <mergeCell ref="B8:J8"/>
    <mergeCell ref="B5:C5"/>
    <mergeCell ref="D5:J5"/>
    <mergeCell ref="B6:C6"/>
    <mergeCell ref="D6:J6"/>
    <mergeCell ref="B15:J15"/>
    <mergeCell ref="B16:J16"/>
    <mergeCell ref="B17:J17"/>
    <mergeCell ref="C18:H18"/>
    <mergeCell ref="I18:J18"/>
    <mergeCell ref="C19:H19"/>
    <mergeCell ref="I19:J19"/>
    <mergeCell ref="C9:I9"/>
    <mergeCell ref="C10:I10"/>
  </mergeCells>
  <dataValidations count="2">
    <dataValidation type="list" sqref="I18:J18" xr:uid="{63B7F972-0618-47D6-AE0F-3BB627080193}">
      <formula1>"44 Horas Semanais, 40 Horas Semanais, 12x36 Noturno, 12x36 Diurno"</formula1>
    </dataValidation>
    <dataValidation type="list" allowBlank="1" showInputMessage="1" showErrorMessage="1" sqref="J14" xr:uid="{871A8590-2217-47D6-81D0-B0B40AE4D0B7}">
      <formula1>"LUCRO REAL, LUCRO PRESUMIDO, SIMPLES"</formula1>
    </dataValidation>
  </dataValidations>
  <printOptions horizontalCentered="1"/>
  <pageMargins left="0.51181102362204722" right="0.51181102362204722" top="0.78740157480314965" bottom="0.78740157480314965" header="0.31496062992125984" footer="0.31496062992125984"/>
  <pageSetup paperSize="9" scale="71" fitToHeight="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52453-4C2A-4AC9-8CD3-43230655456C}">
  <sheetPr>
    <pageSetUpPr fitToPage="1"/>
  </sheetPr>
  <dimension ref="B1:XEN170"/>
  <sheetViews>
    <sheetView showGridLines="0" zoomScale="115" zoomScaleNormal="115" workbookViewId="0">
      <selection activeCell="B70" sqref="B70:J70"/>
    </sheetView>
  </sheetViews>
  <sheetFormatPr defaultColWidth="9.140625" defaultRowHeight="12.75" x14ac:dyDescent="0.25"/>
  <cols>
    <col min="1" max="1" width="1.7109375" style="6" customWidth="1"/>
    <col min="2" max="2" width="3.42578125" style="44" bestFit="1" customWidth="1"/>
    <col min="3" max="3" width="16.7109375" style="6" customWidth="1"/>
    <col min="4" max="4" width="14.140625" style="6" customWidth="1"/>
    <col min="5" max="5" width="11.85546875" style="6" customWidth="1"/>
    <col min="6" max="6" width="7.5703125" style="44" bestFit="1" customWidth="1"/>
    <col min="7" max="8" width="11.5703125" style="44" bestFit="1" customWidth="1"/>
    <col min="9" max="9" width="14.140625" style="44" customWidth="1"/>
    <col min="10" max="10" width="14.7109375" style="45" customWidth="1"/>
    <col min="11" max="11" width="9.28515625" style="4" customWidth="1"/>
    <col min="12" max="12" width="9.140625" style="5"/>
    <col min="13" max="13" width="11.7109375" style="5" bestFit="1" customWidth="1"/>
    <col min="14" max="14" width="11.42578125" style="5" bestFit="1" customWidth="1"/>
    <col min="15" max="17" width="9.140625" style="5"/>
    <col min="18" max="18" width="10" style="5" bestFit="1" customWidth="1"/>
    <col min="19" max="19" width="10" style="6" bestFit="1" customWidth="1"/>
    <col min="20" max="16384" width="9.140625" style="6"/>
  </cols>
  <sheetData>
    <row r="1" spans="2:11 16368:16368" ht="9" customHeight="1" x14ac:dyDescent="0.25">
      <c r="XEN1" s="126" t="s">
        <v>167</v>
      </c>
    </row>
    <row r="2" spans="2:11 16368:16368" x14ac:dyDescent="0.25">
      <c r="B2" s="170" t="s">
        <v>170</v>
      </c>
      <c r="C2" s="170"/>
      <c r="D2" s="170"/>
      <c r="E2" s="170"/>
      <c r="F2" s="170"/>
      <c r="G2" s="170"/>
      <c r="H2" s="170"/>
      <c r="I2" s="170"/>
      <c r="J2" s="170"/>
    </row>
    <row r="3" spans="2:11 16368:16368" x14ac:dyDescent="0.25">
      <c r="B3" s="171" t="s">
        <v>46</v>
      </c>
      <c r="C3" s="171"/>
      <c r="D3" s="172" t="s">
        <v>189</v>
      </c>
      <c r="E3" s="173"/>
      <c r="F3" s="173"/>
      <c r="G3" s="173"/>
      <c r="H3" s="173"/>
      <c r="I3" s="173"/>
      <c r="J3" s="174"/>
    </row>
    <row r="4" spans="2:11 16368:16368" x14ac:dyDescent="0.25">
      <c r="B4" s="171" t="s">
        <v>47</v>
      </c>
      <c r="C4" s="171"/>
      <c r="D4" s="175"/>
      <c r="E4" s="173"/>
      <c r="F4" s="173"/>
      <c r="G4" s="173"/>
      <c r="H4" s="173"/>
      <c r="I4" s="173"/>
      <c r="J4" s="174"/>
    </row>
    <row r="5" spans="2:11 16368:16368" x14ac:dyDescent="0.25">
      <c r="B5" s="171" t="s">
        <v>164</v>
      </c>
      <c r="C5" s="171"/>
      <c r="D5" s="175"/>
      <c r="E5" s="173"/>
      <c r="F5" s="173"/>
      <c r="G5" s="173"/>
      <c r="H5" s="173"/>
      <c r="I5" s="173"/>
      <c r="J5" s="174"/>
    </row>
    <row r="6" spans="2:11 16368:16368" x14ac:dyDescent="0.25">
      <c r="B6" s="171" t="s">
        <v>165</v>
      </c>
      <c r="C6" s="171"/>
      <c r="D6" s="175"/>
      <c r="E6" s="173"/>
      <c r="F6" s="173"/>
      <c r="G6" s="173"/>
      <c r="H6" s="173"/>
      <c r="I6" s="173"/>
      <c r="J6" s="174"/>
    </row>
    <row r="7" spans="2:11 16368:16368" x14ac:dyDescent="0.25">
      <c r="B7" s="116"/>
      <c r="C7" s="116"/>
      <c r="D7" s="117"/>
      <c r="E7" s="103"/>
      <c r="F7" s="103"/>
      <c r="G7" s="103"/>
      <c r="H7" s="103"/>
      <c r="I7" s="103"/>
      <c r="J7" s="103"/>
    </row>
    <row r="8" spans="2:11 16368:16368" x14ac:dyDescent="0.25">
      <c r="B8" s="170" t="s">
        <v>0</v>
      </c>
      <c r="C8" s="170"/>
      <c r="D8" s="170"/>
      <c r="E8" s="170"/>
      <c r="F8" s="170"/>
      <c r="G8" s="170"/>
      <c r="H8" s="170"/>
      <c r="I8" s="170"/>
      <c r="J8" s="170"/>
    </row>
    <row r="9" spans="2:11 16368:16368" ht="12.75" customHeight="1" x14ac:dyDescent="0.25">
      <c r="B9" s="7" t="s">
        <v>1</v>
      </c>
      <c r="C9" s="182" t="s">
        <v>40</v>
      </c>
      <c r="D9" s="182"/>
      <c r="E9" s="182"/>
      <c r="F9" s="182"/>
      <c r="G9" s="182"/>
      <c r="H9" s="182"/>
      <c r="I9" s="182"/>
      <c r="J9" s="90"/>
    </row>
    <row r="10" spans="2:11 16368:16368" x14ac:dyDescent="0.25">
      <c r="B10" s="7" t="s">
        <v>2</v>
      </c>
      <c r="C10" s="182" t="s">
        <v>3</v>
      </c>
      <c r="D10" s="182"/>
      <c r="E10" s="182"/>
      <c r="F10" s="182"/>
      <c r="G10" s="182"/>
      <c r="H10" s="182"/>
      <c r="I10" s="182"/>
      <c r="J10" s="91" t="s">
        <v>190</v>
      </c>
    </row>
    <row r="11" spans="2:11 16368:16368" ht="12.75" customHeight="1" x14ac:dyDescent="0.25">
      <c r="B11" s="7" t="s">
        <v>4</v>
      </c>
      <c r="C11" s="182" t="s">
        <v>41</v>
      </c>
      <c r="D11" s="182"/>
      <c r="E11" s="182"/>
      <c r="F11" s="182"/>
      <c r="G11" s="182"/>
      <c r="H11" s="182"/>
      <c r="I11" s="182"/>
      <c r="J11" s="138"/>
    </row>
    <row r="12" spans="2:11 16368:16368" ht="12.75" customHeight="1" x14ac:dyDescent="0.25">
      <c r="B12" s="7" t="s">
        <v>5</v>
      </c>
      <c r="C12" s="182" t="s">
        <v>42</v>
      </c>
      <c r="D12" s="182"/>
      <c r="E12" s="182"/>
      <c r="F12" s="182"/>
      <c r="G12" s="182"/>
      <c r="H12" s="182"/>
      <c r="I12" s="182"/>
      <c r="J12" s="127">
        <v>24</v>
      </c>
    </row>
    <row r="13" spans="2:11 16368:16368" ht="12.75" customHeight="1" x14ac:dyDescent="0.25">
      <c r="B13" s="7" t="s">
        <v>6</v>
      </c>
      <c r="C13" s="183" t="s">
        <v>107</v>
      </c>
      <c r="D13" s="183"/>
      <c r="E13" s="183"/>
      <c r="F13" s="183"/>
      <c r="G13" s="183"/>
      <c r="H13" s="183"/>
      <c r="I13" s="183"/>
      <c r="J13" s="92"/>
    </row>
    <row r="14" spans="2:11 16368:16368" ht="12.75" customHeight="1" x14ac:dyDescent="0.25">
      <c r="B14" s="7" t="s">
        <v>8</v>
      </c>
      <c r="C14" s="183" t="s">
        <v>43</v>
      </c>
      <c r="D14" s="183"/>
      <c r="E14" s="183"/>
      <c r="F14" s="183"/>
      <c r="G14" s="183"/>
      <c r="H14" s="183"/>
      <c r="I14" s="183"/>
      <c r="J14" s="128" t="s">
        <v>166</v>
      </c>
    </row>
    <row r="15" spans="2:11 16368:16368" x14ac:dyDescent="0.25">
      <c r="B15" s="176"/>
      <c r="C15" s="176"/>
      <c r="D15" s="176"/>
      <c r="E15" s="176"/>
      <c r="F15" s="176"/>
      <c r="G15" s="176"/>
      <c r="H15" s="176"/>
      <c r="I15" s="176"/>
      <c r="J15" s="176"/>
    </row>
    <row r="16" spans="2:11 16368:16368" x14ac:dyDescent="0.25">
      <c r="B16" s="170" t="s">
        <v>48</v>
      </c>
      <c r="C16" s="170"/>
      <c r="D16" s="170"/>
      <c r="E16" s="170"/>
      <c r="F16" s="170"/>
      <c r="G16" s="170"/>
      <c r="H16" s="170"/>
      <c r="I16" s="170"/>
      <c r="J16" s="170"/>
      <c r="K16" s="5"/>
    </row>
    <row r="17" spans="2:18" x14ac:dyDescent="0.25">
      <c r="B17" s="177" t="s">
        <v>49</v>
      </c>
      <c r="C17" s="178"/>
      <c r="D17" s="178"/>
      <c r="E17" s="178"/>
      <c r="F17" s="178"/>
      <c r="G17" s="178"/>
      <c r="H17" s="178"/>
      <c r="I17" s="178"/>
      <c r="J17" s="179"/>
      <c r="K17" s="5"/>
    </row>
    <row r="18" spans="2:18" ht="12.75" customHeight="1" x14ac:dyDescent="0.25">
      <c r="B18" s="8">
        <v>1</v>
      </c>
      <c r="C18" s="146" t="s">
        <v>103</v>
      </c>
      <c r="D18" s="147"/>
      <c r="E18" s="147"/>
      <c r="F18" s="147"/>
      <c r="G18" s="147"/>
      <c r="H18" s="148"/>
      <c r="I18" s="180" t="s">
        <v>191</v>
      </c>
      <c r="J18" s="180"/>
      <c r="K18" s="5"/>
    </row>
    <row r="19" spans="2:18" ht="12.75" customHeight="1" x14ac:dyDescent="0.25">
      <c r="B19" s="8">
        <v>2</v>
      </c>
      <c r="C19" s="146" t="s">
        <v>50</v>
      </c>
      <c r="D19" s="147"/>
      <c r="E19" s="147"/>
      <c r="F19" s="147"/>
      <c r="G19" s="147"/>
      <c r="H19" s="148"/>
      <c r="I19" s="181"/>
      <c r="J19" s="181"/>
      <c r="K19" s="5"/>
      <c r="L19" s="6"/>
      <c r="M19" s="6"/>
      <c r="N19" s="6"/>
      <c r="O19" s="6"/>
      <c r="P19" s="6"/>
      <c r="Q19" s="6"/>
      <c r="R19" s="6"/>
    </row>
    <row r="20" spans="2:18" ht="12.75" customHeight="1" x14ac:dyDescent="0.25">
      <c r="B20" s="8">
        <v>3</v>
      </c>
      <c r="C20" s="146" t="s">
        <v>51</v>
      </c>
      <c r="D20" s="147"/>
      <c r="E20" s="147"/>
      <c r="F20" s="148"/>
      <c r="G20" s="50" t="s">
        <v>102</v>
      </c>
      <c r="H20" s="93" t="s">
        <v>171</v>
      </c>
      <c r="I20" s="180" t="s">
        <v>188</v>
      </c>
      <c r="J20" s="180"/>
      <c r="K20" s="5"/>
      <c r="L20" s="6"/>
      <c r="M20" s="6"/>
      <c r="N20" s="6"/>
      <c r="O20" s="6"/>
      <c r="P20" s="6"/>
      <c r="Q20" s="6"/>
      <c r="R20" s="6"/>
    </row>
    <row r="21" spans="2:18" ht="12.75" customHeight="1" x14ac:dyDescent="0.25">
      <c r="B21" s="8">
        <v>4</v>
      </c>
      <c r="C21" s="146" t="s">
        <v>52</v>
      </c>
      <c r="D21" s="147"/>
      <c r="E21" s="147"/>
      <c r="F21" s="147"/>
      <c r="G21" s="147"/>
      <c r="H21" s="148"/>
      <c r="I21" s="188">
        <v>46054</v>
      </c>
      <c r="J21" s="189"/>
      <c r="K21" s="5"/>
      <c r="L21" s="6"/>
      <c r="M21" s="6"/>
      <c r="N21" s="6"/>
      <c r="O21" s="6"/>
      <c r="P21" s="6"/>
      <c r="Q21" s="6"/>
      <c r="R21" s="6"/>
    </row>
    <row r="22" spans="2:18" ht="12.75" customHeight="1" x14ac:dyDescent="0.25">
      <c r="C22" s="52"/>
      <c r="D22" s="52"/>
      <c r="E22" s="52"/>
      <c r="F22" s="52"/>
      <c r="G22" s="52"/>
      <c r="H22" s="52"/>
      <c r="I22" s="6"/>
      <c r="J22" s="5"/>
      <c r="K22" s="6"/>
      <c r="L22" s="6"/>
      <c r="M22" s="6"/>
      <c r="N22" s="6"/>
      <c r="O22" s="6"/>
      <c r="P22" s="6"/>
      <c r="Q22" s="6"/>
      <c r="R22" s="6"/>
    </row>
    <row r="23" spans="2:18" x14ac:dyDescent="0.25">
      <c r="B23" s="190" t="s">
        <v>7</v>
      </c>
      <c r="C23" s="190"/>
      <c r="D23" s="190"/>
      <c r="E23" s="190"/>
      <c r="F23" s="190"/>
      <c r="G23" s="190"/>
      <c r="H23" s="190"/>
      <c r="I23" s="190"/>
      <c r="J23" s="190"/>
      <c r="K23" s="5"/>
      <c r="L23" s="6"/>
      <c r="M23" s="6"/>
      <c r="N23" s="6"/>
      <c r="O23" s="6"/>
      <c r="P23" s="6"/>
      <c r="Q23" s="6"/>
      <c r="R23" s="6"/>
    </row>
    <row r="24" spans="2:18" x14ac:dyDescent="0.25">
      <c r="B24" s="68">
        <v>1</v>
      </c>
      <c r="C24" s="190" t="s">
        <v>53</v>
      </c>
      <c r="D24" s="190"/>
      <c r="E24" s="190"/>
      <c r="F24" s="190"/>
      <c r="G24" s="190"/>
      <c r="H24" s="190"/>
      <c r="I24" s="190"/>
      <c r="J24" s="69" t="s">
        <v>13</v>
      </c>
      <c r="K24" s="5"/>
      <c r="L24" s="6"/>
      <c r="M24" s="6"/>
      <c r="N24" s="6"/>
      <c r="O24" s="6"/>
      <c r="P24" s="6"/>
      <c r="Q24" s="6"/>
      <c r="R24" s="6"/>
    </row>
    <row r="25" spans="2:18" x14ac:dyDescent="0.25">
      <c r="B25" s="8" t="s">
        <v>1</v>
      </c>
      <c r="C25" s="184" t="s">
        <v>54</v>
      </c>
      <c r="D25" s="185"/>
      <c r="E25" s="9"/>
      <c r="F25" s="9"/>
      <c r="G25" s="9"/>
      <c r="H25" s="9"/>
      <c r="I25" s="10"/>
      <c r="J25" s="72">
        <f>$I$19</f>
        <v>0</v>
      </c>
      <c r="K25" s="5"/>
      <c r="L25" s="6"/>
      <c r="M25" s="6"/>
      <c r="N25" s="6"/>
      <c r="O25" s="6"/>
      <c r="P25" s="6"/>
      <c r="Q25" s="6"/>
      <c r="R25" s="6"/>
    </row>
    <row r="26" spans="2:18" x14ac:dyDescent="0.25">
      <c r="B26" s="8" t="s">
        <v>2</v>
      </c>
      <c r="C26" s="186" t="s">
        <v>55</v>
      </c>
      <c r="D26" s="187"/>
      <c r="E26" s="11"/>
      <c r="F26" s="11"/>
      <c r="G26" s="11"/>
      <c r="H26" s="11"/>
      <c r="I26" s="59"/>
      <c r="J26" s="13">
        <f>ROUND($J$25*$I$26,2)</f>
        <v>0</v>
      </c>
      <c r="K26" s="5"/>
      <c r="L26" s="6"/>
      <c r="M26" s="6"/>
      <c r="N26" s="6"/>
      <c r="O26" s="6"/>
      <c r="P26" s="6"/>
      <c r="Q26" s="6"/>
      <c r="R26" s="6"/>
    </row>
    <row r="27" spans="2:18" x14ac:dyDescent="0.25">
      <c r="B27" s="8" t="s">
        <v>4</v>
      </c>
      <c r="C27" s="186" t="s">
        <v>56</v>
      </c>
      <c r="D27" s="187"/>
      <c r="E27" s="11"/>
      <c r="F27" s="11"/>
      <c r="G27" s="11"/>
      <c r="H27" s="11"/>
      <c r="I27" s="59"/>
      <c r="J27" s="13">
        <f>ROUND($J$25*$I$27,2)</f>
        <v>0</v>
      </c>
      <c r="K27" s="5"/>
      <c r="L27" s="6"/>
      <c r="M27" s="6"/>
      <c r="N27" s="6"/>
      <c r="O27" s="6"/>
      <c r="P27" s="6"/>
      <c r="Q27" s="6"/>
      <c r="R27" s="6"/>
    </row>
    <row r="28" spans="2:18" x14ac:dyDescent="0.25">
      <c r="B28" s="8" t="s">
        <v>5</v>
      </c>
      <c r="C28" s="186" t="s">
        <v>108</v>
      </c>
      <c r="D28" s="187"/>
      <c r="E28" s="11"/>
      <c r="F28" s="11"/>
      <c r="G28" s="11"/>
      <c r="H28" s="11"/>
      <c r="I28" s="12"/>
      <c r="J28" s="13">
        <v>0</v>
      </c>
      <c r="K28" s="5"/>
      <c r="L28" s="6"/>
      <c r="M28" s="6"/>
      <c r="N28" s="6"/>
      <c r="O28" s="6"/>
      <c r="P28" s="6"/>
      <c r="Q28" s="6"/>
      <c r="R28" s="6"/>
    </row>
    <row r="29" spans="2:18" x14ac:dyDescent="0.25">
      <c r="B29" s="8" t="s">
        <v>6</v>
      </c>
      <c r="C29" s="186" t="s">
        <v>57</v>
      </c>
      <c r="D29" s="187"/>
      <c r="E29" s="11"/>
      <c r="F29" s="11"/>
      <c r="G29" s="11"/>
      <c r="H29" s="11"/>
      <c r="I29" s="12"/>
      <c r="J29" s="13">
        <v>0</v>
      </c>
      <c r="K29" s="5"/>
      <c r="L29" s="6"/>
      <c r="M29" s="6"/>
      <c r="N29" s="6"/>
      <c r="O29" s="6"/>
      <c r="P29" s="6"/>
      <c r="Q29" s="6"/>
      <c r="R29" s="6"/>
    </row>
    <row r="30" spans="2:18" x14ac:dyDescent="0.25">
      <c r="B30" s="8" t="s">
        <v>8</v>
      </c>
      <c r="C30" s="184" t="s">
        <v>109</v>
      </c>
      <c r="D30" s="185"/>
      <c r="E30" s="185"/>
      <c r="F30" s="14"/>
      <c r="G30" s="15"/>
      <c r="H30" s="15"/>
      <c r="I30" s="16"/>
      <c r="J30" s="13">
        <v>0</v>
      </c>
      <c r="L30" s="6"/>
      <c r="M30" s="6"/>
      <c r="N30" s="6"/>
      <c r="O30" s="6"/>
      <c r="P30" s="6"/>
      <c r="Q30" s="6"/>
      <c r="R30" s="6"/>
    </row>
    <row r="31" spans="2:18" x14ac:dyDescent="0.25">
      <c r="B31" s="8" t="s">
        <v>9</v>
      </c>
      <c r="C31" s="186" t="s">
        <v>25</v>
      </c>
      <c r="D31" s="187"/>
      <c r="E31" s="11"/>
      <c r="F31" s="11"/>
      <c r="G31" s="11"/>
      <c r="H31" s="11"/>
      <c r="I31" s="12"/>
      <c r="J31" s="13">
        <v>0</v>
      </c>
      <c r="L31" s="6"/>
      <c r="M31" s="6"/>
      <c r="N31" s="6"/>
      <c r="O31" s="6"/>
      <c r="P31" s="6"/>
      <c r="Q31" s="6"/>
      <c r="R31" s="6"/>
    </row>
    <row r="32" spans="2:18" ht="15" customHeight="1" x14ac:dyDescent="0.25">
      <c r="B32" s="191" t="s">
        <v>120</v>
      </c>
      <c r="C32" s="192"/>
      <c r="D32" s="192"/>
      <c r="E32" s="192"/>
      <c r="F32" s="192"/>
      <c r="G32" s="192"/>
      <c r="H32" s="192"/>
      <c r="I32" s="193"/>
      <c r="J32" s="73">
        <f>ROUND(SUM(J25:J31),2)</f>
        <v>0</v>
      </c>
      <c r="L32" s="6"/>
      <c r="M32" s="6"/>
      <c r="N32" s="6"/>
      <c r="O32" s="6"/>
      <c r="P32" s="6"/>
      <c r="Q32" s="6"/>
      <c r="R32" s="6"/>
    </row>
    <row r="33" spans="2:18" x14ac:dyDescent="0.25">
      <c r="B33" s="6"/>
      <c r="F33" s="6"/>
      <c r="G33" s="6"/>
      <c r="H33" s="4"/>
      <c r="I33" s="6"/>
      <c r="J33" s="6"/>
      <c r="K33" s="6"/>
      <c r="L33" s="6"/>
      <c r="M33" s="6"/>
      <c r="N33" s="6"/>
      <c r="O33" s="6"/>
      <c r="P33" s="6"/>
      <c r="Q33" s="6"/>
      <c r="R33" s="6"/>
    </row>
    <row r="34" spans="2:18" x14ac:dyDescent="0.25">
      <c r="B34" s="194" t="s">
        <v>110</v>
      </c>
      <c r="C34" s="194"/>
      <c r="D34" s="194"/>
      <c r="E34" s="194"/>
      <c r="F34" s="194"/>
      <c r="G34" s="194"/>
      <c r="H34" s="194"/>
      <c r="I34" s="194"/>
      <c r="J34" s="194"/>
      <c r="L34" s="6"/>
      <c r="M34" s="6"/>
      <c r="N34" s="6"/>
      <c r="O34" s="6"/>
      <c r="P34" s="6"/>
      <c r="Q34" s="6"/>
      <c r="R34" s="6"/>
    </row>
    <row r="35" spans="2:18" x14ac:dyDescent="0.25">
      <c r="B35" s="53" t="s">
        <v>11</v>
      </c>
      <c r="C35" s="194" t="s">
        <v>36</v>
      </c>
      <c r="D35" s="194"/>
      <c r="E35" s="194"/>
      <c r="F35" s="194"/>
      <c r="G35" s="194"/>
      <c r="H35" s="194"/>
      <c r="I35" s="53" t="s">
        <v>12</v>
      </c>
      <c r="J35" s="54" t="s">
        <v>13</v>
      </c>
      <c r="M35" s="6"/>
      <c r="N35" s="6"/>
      <c r="O35" s="6"/>
      <c r="P35" s="6"/>
      <c r="Q35" s="6"/>
      <c r="R35" s="6"/>
    </row>
    <row r="36" spans="2:18" x14ac:dyDescent="0.25">
      <c r="B36" s="195" t="s">
        <v>1</v>
      </c>
      <c r="C36" s="197" t="s">
        <v>79</v>
      </c>
      <c r="D36" s="198"/>
      <c r="E36" s="198"/>
      <c r="F36" s="198"/>
      <c r="G36" s="198"/>
      <c r="H36" s="199"/>
      <c r="I36" s="200">
        <f>1/12</f>
        <v>8.3333333333333329E-2</v>
      </c>
      <c r="J36" s="202">
        <f>ROUND($J$32*$I$36,2)</f>
        <v>0</v>
      </c>
      <c r="M36" s="6"/>
      <c r="N36" s="6"/>
      <c r="O36" s="6"/>
      <c r="P36" s="6"/>
      <c r="Q36" s="6"/>
      <c r="R36" s="6"/>
    </row>
    <row r="37" spans="2:18" x14ac:dyDescent="0.25">
      <c r="B37" s="196"/>
      <c r="C37" s="204" t="s">
        <v>80</v>
      </c>
      <c r="D37" s="205"/>
      <c r="E37" s="205"/>
      <c r="F37" s="205"/>
      <c r="G37" s="205"/>
      <c r="H37" s="206"/>
      <c r="I37" s="201"/>
      <c r="J37" s="203"/>
      <c r="L37" s="31"/>
      <c r="M37" s="6"/>
      <c r="N37" s="6"/>
      <c r="O37" s="6"/>
      <c r="P37" s="6"/>
      <c r="Q37" s="6"/>
      <c r="R37" s="6"/>
    </row>
    <row r="38" spans="2:18" ht="12.75" customHeight="1" x14ac:dyDescent="0.25">
      <c r="B38" s="195" t="s">
        <v>2</v>
      </c>
      <c r="C38" s="214" t="s">
        <v>14</v>
      </c>
      <c r="D38" s="215"/>
      <c r="E38" s="215"/>
      <c r="F38" s="215"/>
      <c r="G38" s="215"/>
      <c r="H38" s="216"/>
      <c r="I38" s="200">
        <v>0.121</v>
      </c>
      <c r="J38" s="202">
        <f>ROUND($J$32*$I$38,2)</f>
        <v>0</v>
      </c>
      <c r="M38" s="6"/>
      <c r="N38" s="6"/>
      <c r="O38" s="6"/>
      <c r="P38" s="6"/>
      <c r="Q38" s="6"/>
      <c r="R38" s="6"/>
    </row>
    <row r="39" spans="2:18" x14ac:dyDescent="0.25">
      <c r="B39" s="196"/>
      <c r="C39" s="217" t="s">
        <v>81</v>
      </c>
      <c r="D39" s="218"/>
      <c r="E39" s="218"/>
      <c r="F39" s="218"/>
      <c r="G39" s="218"/>
      <c r="H39" s="219"/>
      <c r="I39" s="201"/>
      <c r="J39" s="203"/>
      <c r="L39" s="31"/>
      <c r="M39" s="6"/>
      <c r="N39" s="6"/>
      <c r="O39" s="6"/>
      <c r="P39" s="6"/>
      <c r="Q39" s="6"/>
      <c r="R39" s="6"/>
    </row>
    <row r="40" spans="2:18" ht="15" customHeight="1" x14ac:dyDescent="0.25">
      <c r="B40" s="220" t="s">
        <v>37</v>
      </c>
      <c r="C40" s="221"/>
      <c r="D40" s="221"/>
      <c r="E40" s="221"/>
      <c r="F40" s="221"/>
      <c r="G40" s="221"/>
      <c r="H40" s="221"/>
      <c r="I40" s="222"/>
      <c r="J40" s="63">
        <f>ROUND(SUM(J36:J39),2)</f>
        <v>0</v>
      </c>
      <c r="M40" s="6"/>
      <c r="N40" s="6"/>
      <c r="O40" s="6"/>
      <c r="P40" s="6"/>
      <c r="Q40" s="6"/>
      <c r="R40" s="6"/>
    </row>
    <row r="41" spans="2:18" ht="13.5" customHeight="1" x14ac:dyDescent="0.25">
      <c r="B41" s="207" t="s">
        <v>38</v>
      </c>
      <c r="C41" s="208"/>
      <c r="D41" s="208"/>
      <c r="E41" s="208"/>
      <c r="F41" s="208"/>
      <c r="G41" s="208"/>
      <c r="H41" s="208"/>
      <c r="I41" s="105">
        <f>I55</f>
        <v>0.33800000000000002</v>
      </c>
      <c r="J41" s="51">
        <f>ROUND($J$40*$I$41,2)</f>
        <v>0</v>
      </c>
      <c r="K41" s="5"/>
      <c r="L41" s="6"/>
      <c r="M41" s="6"/>
      <c r="N41" s="6"/>
      <c r="O41" s="6"/>
      <c r="P41" s="6"/>
      <c r="Q41" s="6"/>
      <c r="R41" s="6"/>
    </row>
    <row r="42" spans="2:18" ht="12.75" customHeight="1" x14ac:dyDescent="0.25">
      <c r="B42" s="209" t="s">
        <v>78</v>
      </c>
      <c r="C42" s="210"/>
      <c r="D42" s="210"/>
      <c r="E42" s="210"/>
      <c r="F42" s="210"/>
      <c r="G42" s="210"/>
      <c r="H42" s="210"/>
      <c r="I42" s="210"/>
      <c r="J42" s="64">
        <f>ROUND($J$40+$J$41,2)</f>
        <v>0</v>
      </c>
      <c r="K42" s="5"/>
      <c r="L42" s="6"/>
      <c r="M42" s="6"/>
      <c r="N42" s="6"/>
      <c r="O42" s="6"/>
      <c r="P42" s="6"/>
      <c r="Q42" s="6"/>
      <c r="R42" s="6"/>
    </row>
    <row r="43" spans="2:18" x14ac:dyDescent="0.25">
      <c r="B43" s="46"/>
      <c r="C43" s="60"/>
      <c r="D43" s="60"/>
      <c r="E43" s="60"/>
      <c r="F43" s="60"/>
      <c r="G43" s="60"/>
      <c r="H43" s="60"/>
      <c r="I43" s="60"/>
      <c r="J43" s="61"/>
      <c r="M43" s="6"/>
      <c r="N43" s="6"/>
      <c r="O43" s="6"/>
      <c r="P43" s="6"/>
      <c r="Q43" s="6"/>
      <c r="R43" s="6"/>
    </row>
    <row r="44" spans="2:18" x14ac:dyDescent="0.25">
      <c r="B44" s="53" t="s">
        <v>15</v>
      </c>
      <c r="C44" s="194" t="s">
        <v>111</v>
      </c>
      <c r="D44" s="194"/>
      <c r="E44" s="194"/>
      <c r="F44" s="194"/>
      <c r="G44" s="194"/>
      <c r="H44" s="194"/>
      <c r="I44" s="53" t="s">
        <v>12</v>
      </c>
      <c r="J44" s="54" t="s">
        <v>13</v>
      </c>
      <c r="N44" s="6"/>
      <c r="O44" s="6"/>
      <c r="P44" s="6"/>
      <c r="Q44" s="6"/>
      <c r="R44" s="6"/>
    </row>
    <row r="45" spans="2:18" x14ac:dyDescent="0.25">
      <c r="B45" s="8" t="s">
        <v>1</v>
      </c>
      <c r="C45" s="211" t="s">
        <v>69</v>
      </c>
      <c r="D45" s="211"/>
      <c r="E45" s="211"/>
      <c r="F45" s="211"/>
      <c r="G45" s="211"/>
      <c r="H45" s="211"/>
      <c r="I45" s="27">
        <f>IF($J$14="simples",0%,20%)</f>
        <v>0.2</v>
      </c>
      <c r="J45" s="13">
        <f>ROUND($J$32*$I$45,2)</f>
        <v>0</v>
      </c>
      <c r="K45" s="212"/>
      <c r="L45" s="212"/>
      <c r="N45" s="6"/>
      <c r="O45" s="6"/>
      <c r="P45" s="6"/>
      <c r="Q45" s="6"/>
      <c r="R45" s="6"/>
    </row>
    <row r="46" spans="2:18" x14ac:dyDescent="0.25">
      <c r="B46" s="8" t="s">
        <v>2</v>
      </c>
      <c r="C46" s="211" t="s">
        <v>72</v>
      </c>
      <c r="D46" s="211"/>
      <c r="E46" s="211"/>
      <c r="F46" s="211"/>
      <c r="G46" s="211"/>
      <c r="H46" s="211"/>
      <c r="I46" s="27">
        <f>IF($J$14="simples",0%,2.5%)</f>
        <v>2.5000000000000001E-2</v>
      </c>
      <c r="J46" s="13">
        <f>ROUND($J$32*$I$46,2)</f>
        <v>0</v>
      </c>
      <c r="K46" s="213"/>
      <c r="L46" s="213"/>
      <c r="M46" s="4"/>
      <c r="N46" s="6"/>
      <c r="O46" s="6"/>
      <c r="P46" s="6"/>
      <c r="Q46" s="6"/>
      <c r="R46" s="6"/>
    </row>
    <row r="47" spans="2:18" ht="12.75" customHeight="1" x14ac:dyDescent="0.25">
      <c r="B47" s="223" t="s">
        <v>4</v>
      </c>
      <c r="C47" s="214" t="s">
        <v>74</v>
      </c>
      <c r="D47" s="215"/>
      <c r="E47" s="215"/>
      <c r="F47" s="216"/>
      <c r="G47" s="29" t="s">
        <v>75</v>
      </c>
      <c r="H47" s="29" t="s">
        <v>76</v>
      </c>
      <c r="I47" s="200">
        <f>$G$48*$H$48</f>
        <v>0</v>
      </c>
      <c r="J47" s="202">
        <f>ROUND($J$32*$I$47,2)</f>
        <v>0</v>
      </c>
      <c r="K47" s="228"/>
      <c r="L47" s="228"/>
      <c r="M47" s="4"/>
      <c r="N47" s="6"/>
      <c r="O47" s="6"/>
      <c r="P47" s="6"/>
      <c r="Q47" s="6"/>
      <c r="R47" s="6"/>
    </row>
    <row r="48" spans="2:18" x14ac:dyDescent="0.25">
      <c r="B48" s="224"/>
      <c r="C48" s="225"/>
      <c r="D48" s="226"/>
      <c r="E48" s="226"/>
      <c r="F48" s="227"/>
      <c r="G48" s="65"/>
      <c r="H48" s="104"/>
      <c r="I48" s="201"/>
      <c r="J48" s="203"/>
      <c r="K48" s="228"/>
      <c r="L48" s="228"/>
      <c r="M48" s="4"/>
      <c r="N48" s="6"/>
      <c r="O48" s="6"/>
      <c r="P48" s="6"/>
      <c r="Q48" s="6"/>
      <c r="R48" s="6"/>
    </row>
    <row r="49" spans="2:18" x14ac:dyDescent="0.25">
      <c r="B49" s="8" t="s">
        <v>5</v>
      </c>
      <c r="C49" s="211" t="s">
        <v>112</v>
      </c>
      <c r="D49" s="211"/>
      <c r="E49" s="211"/>
      <c r="F49" s="211"/>
      <c r="G49" s="211"/>
      <c r="H49" s="211"/>
      <c r="I49" s="27">
        <f>IF($J$14="simples",0%,1.5%)</f>
        <v>1.4999999999999999E-2</v>
      </c>
      <c r="J49" s="13">
        <f>ROUND($J$32*$I$49,2)</f>
        <v>0</v>
      </c>
      <c r="K49" s="130"/>
      <c r="L49" s="130"/>
      <c r="M49" s="4"/>
      <c r="N49" s="6"/>
      <c r="O49" s="6"/>
      <c r="P49" s="6"/>
      <c r="Q49" s="6"/>
      <c r="R49" s="6"/>
    </row>
    <row r="50" spans="2:18" x14ac:dyDescent="0.25">
      <c r="B50" s="8" t="s">
        <v>6</v>
      </c>
      <c r="C50" s="211" t="s">
        <v>70</v>
      </c>
      <c r="D50" s="211"/>
      <c r="E50" s="211"/>
      <c r="F50" s="211"/>
      <c r="G50" s="211"/>
      <c r="H50" s="211"/>
      <c r="I50" s="27">
        <f>IF($J$14="simples",0%,1%)</f>
        <v>0.01</v>
      </c>
      <c r="J50" s="13">
        <f>ROUND($J$32*$I$50,2)</f>
        <v>0</v>
      </c>
      <c r="K50" s="130"/>
      <c r="L50" s="130"/>
      <c r="M50" s="4"/>
      <c r="N50" s="6"/>
      <c r="O50" s="6"/>
      <c r="P50" s="6"/>
      <c r="Q50" s="6"/>
      <c r="R50" s="6"/>
    </row>
    <row r="51" spans="2:18" x14ac:dyDescent="0.25">
      <c r="B51" s="8" t="s">
        <v>8</v>
      </c>
      <c r="C51" s="211" t="s">
        <v>77</v>
      </c>
      <c r="D51" s="211"/>
      <c r="E51" s="211"/>
      <c r="F51" s="211"/>
      <c r="G51" s="211"/>
      <c r="H51" s="211"/>
      <c r="I51" s="27">
        <f>IF($J$14="simples",0%,0.6%)</f>
        <v>6.0000000000000001E-3</v>
      </c>
      <c r="J51" s="13">
        <f>ROUND($J$32*$I$51,2)</f>
        <v>0</v>
      </c>
      <c r="K51" s="130"/>
      <c r="L51" s="130"/>
      <c r="M51" s="4"/>
      <c r="N51" s="6"/>
      <c r="O51" s="6"/>
      <c r="P51" s="6"/>
      <c r="Q51" s="6"/>
      <c r="R51" s="6"/>
    </row>
    <row r="52" spans="2:18" x14ac:dyDescent="0.25">
      <c r="B52" s="8" t="s">
        <v>9</v>
      </c>
      <c r="C52" s="211" t="s">
        <v>71</v>
      </c>
      <c r="D52" s="211"/>
      <c r="E52" s="211"/>
      <c r="F52" s="211"/>
      <c r="G52" s="211"/>
      <c r="H52" s="211"/>
      <c r="I52" s="27">
        <f>IF($J$14="simples",0%,0.2%)</f>
        <v>2E-3</v>
      </c>
      <c r="J52" s="13">
        <f>ROUND($J$32*$I$52,2)</f>
        <v>0</v>
      </c>
      <c r="K52" s="130"/>
      <c r="L52" s="130"/>
      <c r="M52" s="28"/>
      <c r="N52" s="6"/>
      <c r="O52" s="6"/>
      <c r="P52" s="6"/>
      <c r="Q52" s="6"/>
      <c r="R52" s="6"/>
    </row>
    <row r="53" spans="2:18" x14ac:dyDescent="0.25">
      <c r="B53" s="8" t="s">
        <v>10</v>
      </c>
      <c r="C53" s="186" t="s">
        <v>73</v>
      </c>
      <c r="D53" s="187"/>
      <c r="E53" s="187"/>
      <c r="F53" s="187"/>
      <c r="G53" s="187"/>
      <c r="H53" s="234"/>
      <c r="I53" s="30">
        <v>0.08</v>
      </c>
      <c r="J53" s="13">
        <f>ROUND($J$32*$I$53,2)</f>
        <v>0</v>
      </c>
      <c r="K53" s="212"/>
      <c r="L53" s="212"/>
      <c r="M53" s="4"/>
      <c r="N53" s="6"/>
      <c r="O53" s="6"/>
      <c r="P53" s="6"/>
      <c r="Q53" s="6"/>
      <c r="R53" s="6"/>
    </row>
    <row r="54" spans="2:18" x14ac:dyDescent="0.25">
      <c r="B54" s="8" t="s">
        <v>67</v>
      </c>
      <c r="C54" s="186" t="s">
        <v>115</v>
      </c>
      <c r="D54" s="187"/>
      <c r="E54" s="187"/>
      <c r="F54" s="187"/>
      <c r="G54" s="187"/>
      <c r="H54" s="234"/>
      <c r="I54" s="27">
        <v>0</v>
      </c>
      <c r="J54" s="13">
        <f>ROUND($J$32*$I$54,2)</f>
        <v>0</v>
      </c>
      <c r="K54" s="212"/>
      <c r="L54" s="212"/>
      <c r="M54" s="4"/>
      <c r="N54" s="6"/>
      <c r="O54" s="6"/>
      <c r="P54" s="6"/>
      <c r="Q54" s="6"/>
      <c r="R54" s="6"/>
    </row>
    <row r="55" spans="2:18" x14ac:dyDescent="0.25">
      <c r="B55" s="62"/>
      <c r="C55" s="209" t="s">
        <v>78</v>
      </c>
      <c r="D55" s="210"/>
      <c r="E55" s="210"/>
      <c r="F55" s="210"/>
      <c r="G55" s="210"/>
      <c r="H55" s="235"/>
      <c r="I55" s="66">
        <f>SUM(I45:I54)</f>
        <v>0.33800000000000002</v>
      </c>
      <c r="J55" s="63">
        <f>ROUND(SUM($J$45:$J$54),2)</f>
        <v>0</v>
      </c>
      <c r="M55" s="6"/>
      <c r="N55" s="6"/>
      <c r="O55" s="6"/>
      <c r="P55" s="6"/>
      <c r="Q55" s="6"/>
      <c r="R55" s="6"/>
    </row>
    <row r="56" spans="2:18" x14ac:dyDescent="0.25">
      <c r="B56" s="6"/>
      <c r="F56" s="6"/>
      <c r="G56" s="6"/>
      <c r="H56" s="6"/>
      <c r="I56" s="6"/>
      <c r="J56" s="6"/>
      <c r="M56" s="6"/>
      <c r="N56" s="6"/>
      <c r="O56" s="6"/>
      <c r="P56" s="6"/>
      <c r="Q56" s="6"/>
      <c r="R56" s="6"/>
    </row>
    <row r="57" spans="2:18" x14ac:dyDescent="0.25">
      <c r="B57" s="55" t="s">
        <v>16</v>
      </c>
      <c r="C57" s="194" t="s">
        <v>132</v>
      </c>
      <c r="D57" s="194"/>
      <c r="E57" s="194"/>
      <c r="F57" s="194"/>
      <c r="G57" s="194"/>
      <c r="H57" s="194"/>
      <c r="I57" s="194"/>
      <c r="J57" s="54" t="s">
        <v>13</v>
      </c>
      <c r="L57" s="6"/>
      <c r="M57" s="6"/>
      <c r="N57" s="6"/>
      <c r="O57" s="6"/>
      <c r="P57" s="6"/>
      <c r="Q57" s="6"/>
      <c r="R57" s="6"/>
    </row>
    <row r="58" spans="2:18" x14ac:dyDescent="0.25">
      <c r="B58" s="195" t="s">
        <v>1</v>
      </c>
      <c r="C58" s="197" t="s">
        <v>58</v>
      </c>
      <c r="D58" s="198"/>
      <c r="E58" s="199"/>
      <c r="F58" s="7" t="s">
        <v>59</v>
      </c>
      <c r="G58" s="7" t="s">
        <v>60</v>
      </c>
      <c r="H58" s="7" t="s">
        <v>61</v>
      </c>
      <c r="I58" s="7" t="s">
        <v>62</v>
      </c>
      <c r="J58" s="229">
        <f>ROUND(($F$59*$G$59*$H$59)-$I$59,2)</f>
        <v>0</v>
      </c>
      <c r="K58" s="231"/>
      <c r="L58" s="231"/>
      <c r="M58" s="231"/>
      <c r="N58" s="231"/>
      <c r="O58" s="231"/>
      <c r="P58" s="231"/>
      <c r="Q58" s="6"/>
      <c r="R58" s="6"/>
    </row>
    <row r="59" spans="2:18" x14ac:dyDescent="0.25">
      <c r="B59" s="196"/>
      <c r="C59" s="204" t="s">
        <v>63</v>
      </c>
      <c r="D59" s="205"/>
      <c r="E59" s="206"/>
      <c r="F59" s="56"/>
      <c r="G59" s="57"/>
      <c r="H59" s="56"/>
      <c r="I59" s="106">
        <f>ROUND(($J$25*6%),2)</f>
        <v>0</v>
      </c>
      <c r="J59" s="230"/>
      <c r="K59" s="231"/>
      <c r="L59" s="231"/>
      <c r="M59" s="231"/>
      <c r="N59" s="231"/>
      <c r="O59" s="231"/>
      <c r="P59" s="231"/>
      <c r="Q59" s="6"/>
      <c r="R59" s="6"/>
    </row>
    <row r="60" spans="2:18" x14ac:dyDescent="0.25">
      <c r="B60" s="195" t="s">
        <v>2</v>
      </c>
      <c r="C60" s="17" t="s">
        <v>64</v>
      </c>
      <c r="D60" s="18"/>
      <c r="E60" s="18"/>
      <c r="F60" s="18"/>
      <c r="G60" s="7" t="s">
        <v>60</v>
      </c>
      <c r="H60" s="7" t="s">
        <v>61</v>
      </c>
      <c r="I60" s="7" t="s">
        <v>62</v>
      </c>
      <c r="J60" s="232">
        <f>ROUND(((($G$61*(1-$I$61))*$H$61)),2)</f>
        <v>0</v>
      </c>
      <c r="K60" s="231"/>
      <c r="L60" s="231"/>
      <c r="M60" s="231"/>
      <c r="N60" s="231"/>
      <c r="O60" s="231"/>
      <c r="P60" s="231"/>
      <c r="Q60" s="6"/>
      <c r="R60" s="6"/>
    </row>
    <row r="61" spans="2:18" x14ac:dyDescent="0.25">
      <c r="B61" s="196"/>
      <c r="C61" s="19" t="s">
        <v>65</v>
      </c>
      <c r="D61" s="20"/>
      <c r="E61" s="20"/>
      <c r="F61" s="20"/>
      <c r="G61" s="57"/>
      <c r="H61" s="56"/>
      <c r="I61" s="58"/>
      <c r="J61" s="233"/>
      <c r="K61" s="231"/>
      <c r="L61" s="231"/>
      <c r="M61" s="231"/>
      <c r="N61" s="231"/>
      <c r="O61" s="231"/>
      <c r="P61" s="231"/>
      <c r="Q61" s="6"/>
      <c r="R61" s="6"/>
    </row>
    <row r="62" spans="2:18" x14ac:dyDescent="0.25">
      <c r="B62" s="8" t="s">
        <v>4</v>
      </c>
      <c r="C62" s="186" t="s">
        <v>113</v>
      </c>
      <c r="D62" s="187"/>
      <c r="E62" s="187"/>
      <c r="F62" s="187"/>
      <c r="G62" s="187"/>
      <c r="H62" s="187"/>
      <c r="I62" s="234"/>
      <c r="J62" s="13">
        <v>0</v>
      </c>
      <c r="K62" s="236"/>
      <c r="L62" s="237"/>
      <c r="M62" s="237"/>
      <c r="N62" s="237"/>
      <c r="O62" s="237"/>
      <c r="P62" s="237"/>
      <c r="Q62" s="6"/>
      <c r="R62" s="6"/>
    </row>
    <row r="63" spans="2:18" x14ac:dyDescent="0.25">
      <c r="B63" s="8" t="s">
        <v>5</v>
      </c>
      <c r="C63" s="186" t="s">
        <v>18</v>
      </c>
      <c r="D63" s="187"/>
      <c r="E63" s="187"/>
      <c r="F63" s="187"/>
      <c r="G63" s="187"/>
      <c r="H63" s="187"/>
      <c r="I63" s="234"/>
      <c r="J63" s="13">
        <v>0</v>
      </c>
      <c r="K63" s="236"/>
      <c r="L63" s="237"/>
      <c r="M63" s="237"/>
      <c r="N63" s="237"/>
      <c r="O63" s="237"/>
      <c r="P63" s="237"/>
      <c r="Q63" s="6"/>
      <c r="R63" s="6"/>
    </row>
    <row r="64" spans="2:18" x14ac:dyDescent="0.25">
      <c r="B64" s="8" t="s">
        <v>6</v>
      </c>
      <c r="C64" s="186" t="s">
        <v>66</v>
      </c>
      <c r="D64" s="187"/>
      <c r="E64" s="187"/>
      <c r="F64" s="187"/>
      <c r="G64" s="187"/>
      <c r="H64" s="187"/>
      <c r="I64" s="234"/>
      <c r="J64" s="13">
        <v>0</v>
      </c>
      <c r="K64" s="236"/>
      <c r="L64" s="237"/>
      <c r="M64" s="237"/>
      <c r="N64" s="237"/>
      <c r="O64" s="237"/>
      <c r="P64" s="237"/>
      <c r="Q64" s="6"/>
      <c r="R64" s="6"/>
    </row>
    <row r="65" spans="2:18" x14ac:dyDescent="0.25">
      <c r="B65" s="8" t="s">
        <v>8</v>
      </c>
      <c r="C65" s="186" t="s">
        <v>114</v>
      </c>
      <c r="D65" s="187"/>
      <c r="E65" s="187"/>
      <c r="F65" s="187"/>
      <c r="G65" s="187"/>
      <c r="H65" s="187"/>
      <c r="I65" s="234"/>
      <c r="J65" s="13">
        <v>0</v>
      </c>
      <c r="K65" s="236"/>
      <c r="L65" s="237"/>
      <c r="M65" s="237"/>
      <c r="N65" s="237"/>
      <c r="O65" s="237"/>
      <c r="P65" s="237"/>
      <c r="Q65" s="6"/>
      <c r="R65" s="6"/>
    </row>
    <row r="66" spans="2:18" x14ac:dyDescent="0.25">
      <c r="B66" s="8" t="s">
        <v>9</v>
      </c>
      <c r="C66" s="21" t="s">
        <v>199</v>
      </c>
      <c r="D66" s="11"/>
      <c r="E66" s="11"/>
      <c r="F66" s="11"/>
      <c r="G66" s="11"/>
      <c r="H66" s="11"/>
      <c r="I66" s="12"/>
      <c r="J66" s="13">
        <v>0</v>
      </c>
      <c r="K66" s="22"/>
      <c r="L66" s="22"/>
      <c r="M66" s="22"/>
      <c r="N66" s="22"/>
      <c r="O66" s="22"/>
      <c r="P66" s="22"/>
      <c r="Q66" s="6"/>
      <c r="R66" s="6"/>
    </row>
    <row r="67" spans="2:18" x14ac:dyDescent="0.25">
      <c r="B67" s="8" t="s">
        <v>10</v>
      </c>
      <c r="C67" s="21" t="s">
        <v>200</v>
      </c>
      <c r="D67" s="11"/>
      <c r="E67" s="11"/>
      <c r="F67" s="11"/>
      <c r="G67" s="11"/>
      <c r="H67" s="11"/>
      <c r="I67" s="12"/>
      <c r="J67" s="13">
        <v>0</v>
      </c>
      <c r="K67" s="22"/>
      <c r="L67" s="22"/>
      <c r="M67" s="22"/>
      <c r="N67" s="22"/>
      <c r="O67" s="22"/>
      <c r="P67" s="22"/>
      <c r="Q67" s="6"/>
      <c r="R67" s="6"/>
    </row>
    <row r="68" spans="2:18" x14ac:dyDescent="0.25">
      <c r="B68" s="8" t="s">
        <v>67</v>
      </c>
      <c r="C68" s="21" t="s">
        <v>25</v>
      </c>
      <c r="D68" s="11"/>
      <c r="E68" s="11"/>
      <c r="F68" s="11"/>
      <c r="G68" s="11"/>
      <c r="H68" s="11"/>
      <c r="I68" s="12"/>
      <c r="J68" s="13">
        <v>0</v>
      </c>
      <c r="K68" s="22"/>
      <c r="L68" s="22"/>
      <c r="M68" s="22"/>
      <c r="N68" s="22"/>
      <c r="O68" s="22"/>
      <c r="P68" s="22"/>
      <c r="Q68" s="6"/>
      <c r="R68" s="6"/>
    </row>
    <row r="69" spans="2:18" x14ac:dyDescent="0.25">
      <c r="B69" s="62"/>
      <c r="C69" s="209" t="s">
        <v>78</v>
      </c>
      <c r="D69" s="210"/>
      <c r="E69" s="210"/>
      <c r="F69" s="210"/>
      <c r="G69" s="210"/>
      <c r="H69" s="210"/>
      <c r="I69" s="235"/>
      <c r="J69" s="63">
        <f>ROUND(SUM($J$58:$J$68),2)</f>
        <v>0</v>
      </c>
      <c r="Q69" s="6"/>
      <c r="R69" s="6"/>
    </row>
    <row r="70" spans="2:18" s="5" customFormat="1" ht="11.25" x14ac:dyDescent="0.25">
      <c r="B70" s="238"/>
      <c r="C70" s="238"/>
      <c r="D70" s="238"/>
      <c r="E70" s="238"/>
      <c r="F70" s="238"/>
      <c r="G70" s="238"/>
      <c r="H70" s="238"/>
      <c r="I70" s="238"/>
      <c r="J70" s="238"/>
      <c r="K70" s="4"/>
    </row>
    <row r="71" spans="2:18" s="5" customFormat="1" x14ac:dyDescent="0.25">
      <c r="B71" s="194" t="s">
        <v>116</v>
      </c>
      <c r="C71" s="194"/>
      <c r="D71" s="194"/>
      <c r="E71" s="194"/>
      <c r="F71" s="194"/>
      <c r="G71" s="194"/>
      <c r="H71" s="194"/>
      <c r="I71" s="194"/>
      <c r="J71" s="194"/>
      <c r="K71" s="4"/>
    </row>
    <row r="72" spans="2:18" s="5" customFormat="1" x14ac:dyDescent="0.25">
      <c r="B72" s="62" t="s">
        <v>11</v>
      </c>
      <c r="C72" s="239" t="s">
        <v>19</v>
      </c>
      <c r="D72" s="239"/>
      <c r="E72" s="239"/>
      <c r="F72" s="239"/>
      <c r="G72" s="239"/>
      <c r="H72" s="239"/>
      <c r="I72" s="239"/>
      <c r="J72" s="67">
        <f>$J$42</f>
        <v>0</v>
      </c>
      <c r="K72" s="4"/>
    </row>
    <row r="73" spans="2:18" s="5" customFormat="1" x14ac:dyDescent="0.25">
      <c r="B73" s="62" t="s">
        <v>15</v>
      </c>
      <c r="C73" s="239" t="s">
        <v>20</v>
      </c>
      <c r="D73" s="239"/>
      <c r="E73" s="239"/>
      <c r="F73" s="239"/>
      <c r="G73" s="239"/>
      <c r="H73" s="239"/>
      <c r="I73" s="239"/>
      <c r="J73" s="67">
        <f>$J$55</f>
        <v>0</v>
      </c>
      <c r="K73" s="4"/>
    </row>
    <row r="74" spans="2:18" s="5" customFormat="1" x14ac:dyDescent="0.25">
      <c r="B74" s="62" t="s">
        <v>16</v>
      </c>
      <c r="C74" s="239" t="s">
        <v>17</v>
      </c>
      <c r="D74" s="239"/>
      <c r="E74" s="239"/>
      <c r="F74" s="239"/>
      <c r="G74" s="239"/>
      <c r="H74" s="239"/>
      <c r="I74" s="239"/>
      <c r="J74" s="67">
        <f>$J$69</f>
        <v>0</v>
      </c>
      <c r="K74" s="4"/>
    </row>
    <row r="75" spans="2:18" s="5" customFormat="1" x14ac:dyDescent="0.25">
      <c r="B75" s="155" t="s">
        <v>117</v>
      </c>
      <c r="C75" s="156"/>
      <c r="D75" s="156"/>
      <c r="E75" s="156"/>
      <c r="F75" s="156"/>
      <c r="G75" s="156"/>
      <c r="H75" s="156"/>
      <c r="I75" s="157"/>
      <c r="J75" s="54">
        <f>ROUND(SUM(J72:J74),2)</f>
        <v>0</v>
      </c>
      <c r="K75" s="4"/>
    </row>
    <row r="76" spans="2:18" s="5" customFormat="1" ht="11.25" x14ac:dyDescent="0.25">
      <c r="B76" s="28"/>
      <c r="C76" s="28"/>
      <c r="D76" s="28"/>
      <c r="E76" s="28"/>
      <c r="F76" s="28"/>
      <c r="G76" s="28"/>
      <c r="H76" s="28"/>
      <c r="I76" s="28"/>
      <c r="J76" s="28"/>
      <c r="K76" s="4"/>
    </row>
    <row r="77" spans="2:18" x14ac:dyDescent="0.25">
      <c r="B77" s="240" t="s">
        <v>118</v>
      </c>
      <c r="C77" s="240"/>
      <c r="D77" s="240"/>
      <c r="E77" s="240"/>
      <c r="F77" s="240"/>
      <c r="G77" s="240"/>
      <c r="H77" s="240"/>
      <c r="I77" s="240"/>
      <c r="J77" s="240"/>
      <c r="Q77" s="6"/>
      <c r="R77" s="6"/>
    </row>
    <row r="78" spans="2:18" x14ac:dyDescent="0.25">
      <c r="B78" s="70" t="s">
        <v>21</v>
      </c>
      <c r="C78" s="240" t="s">
        <v>22</v>
      </c>
      <c r="D78" s="240"/>
      <c r="E78" s="240"/>
      <c r="F78" s="240"/>
      <c r="G78" s="240"/>
      <c r="H78" s="240"/>
      <c r="I78" s="240"/>
      <c r="J78" s="71" t="s">
        <v>13</v>
      </c>
      <c r="Q78" s="6"/>
      <c r="R78" s="6"/>
    </row>
    <row r="79" spans="2:18" x14ac:dyDescent="0.25">
      <c r="B79" s="195" t="s">
        <v>1</v>
      </c>
      <c r="C79" s="197" t="s">
        <v>83</v>
      </c>
      <c r="D79" s="198"/>
      <c r="E79" s="198"/>
      <c r="F79" s="198"/>
      <c r="G79" s="198"/>
      <c r="H79" s="199"/>
      <c r="I79" s="241"/>
      <c r="J79" s="202">
        <f>ROUND((($J$32/12)*$I$79),2)</f>
        <v>0</v>
      </c>
      <c r="K79" s="32"/>
      <c r="Q79" s="6"/>
      <c r="R79" s="6"/>
    </row>
    <row r="80" spans="2:18" x14ac:dyDescent="0.25">
      <c r="B80" s="196"/>
      <c r="C80" s="204" t="s">
        <v>122</v>
      </c>
      <c r="D80" s="205"/>
      <c r="E80" s="205"/>
      <c r="F80" s="205"/>
      <c r="G80" s="205"/>
      <c r="H80" s="206"/>
      <c r="I80" s="242"/>
      <c r="J80" s="203"/>
      <c r="K80" s="32"/>
      <c r="Q80" s="6"/>
      <c r="R80" s="6"/>
    </row>
    <row r="81" spans="2:18" ht="12.75" customHeight="1" x14ac:dyDescent="0.25">
      <c r="B81" s="195" t="s">
        <v>2</v>
      </c>
      <c r="C81" s="243" t="s">
        <v>84</v>
      </c>
      <c r="D81" s="244"/>
      <c r="E81" s="244"/>
      <c r="F81" s="244"/>
      <c r="G81" s="244"/>
      <c r="H81" s="245"/>
      <c r="I81" s="246" t="e">
        <f>+$J$81/$J$32</f>
        <v>#DIV/0!</v>
      </c>
      <c r="J81" s="202">
        <f>ROUND($J$79*8%,2)</f>
        <v>0</v>
      </c>
      <c r="Q81" s="6"/>
      <c r="R81" s="6"/>
    </row>
    <row r="82" spans="2:18" x14ac:dyDescent="0.25">
      <c r="B82" s="196"/>
      <c r="C82" s="248" t="s">
        <v>85</v>
      </c>
      <c r="D82" s="249"/>
      <c r="E82" s="249"/>
      <c r="F82" s="249"/>
      <c r="G82" s="249"/>
      <c r="H82" s="250"/>
      <c r="I82" s="247"/>
      <c r="J82" s="203"/>
      <c r="Q82" s="6"/>
      <c r="R82" s="6"/>
    </row>
    <row r="83" spans="2:18" ht="12.75" customHeight="1" x14ac:dyDescent="0.25">
      <c r="B83" s="195" t="s">
        <v>4</v>
      </c>
      <c r="C83" s="251" t="s">
        <v>86</v>
      </c>
      <c r="D83" s="251"/>
      <c r="E83" s="251"/>
      <c r="F83" s="251"/>
      <c r="G83" s="251"/>
      <c r="H83" s="251"/>
      <c r="I83" s="252">
        <f xml:space="preserve"> ((7 / 30) / 12)</f>
        <v>1.9444444444444445E-2</v>
      </c>
      <c r="J83" s="202">
        <f>ROUND((($J$32/30)*7)/12,2)</f>
        <v>0</v>
      </c>
      <c r="K83" s="32"/>
      <c r="Q83" s="6"/>
      <c r="R83" s="6"/>
    </row>
    <row r="84" spans="2:18" ht="12.75" customHeight="1" x14ac:dyDescent="0.25">
      <c r="B84" s="196"/>
      <c r="C84" s="253" t="s">
        <v>87</v>
      </c>
      <c r="D84" s="253"/>
      <c r="E84" s="253"/>
      <c r="F84" s="253"/>
      <c r="G84" s="253"/>
      <c r="H84" s="253"/>
      <c r="I84" s="247"/>
      <c r="J84" s="203"/>
      <c r="K84" s="32"/>
      <c r="M84" s="31"/>
      <c r="N84" s="31"/>
      <c r="O84" s="31"/>
      <c r="Q84" s="6"/>
      <c r="R84" s="6"/>
    </row>
    <row r="85" spans="2:18" ht="12.75" customHeight="1" x14ac:dyDescent="0.25">
      <c r="B85" s="195" t="s">
        <v>5</v>
      </c>
      <c r="C85" s="243" t="s">
        <v>119</v>
      </c>
      <c r="D85" s="244"/>
      <c r="E85" s="244"/>
      <c r="F85" s="244"/>
      <c r="G85" s="244"/>
      <c r="H85" s="245"/>
      <c r="I85" s="252" t="e">
        <f>$J$85/$J$32</f>
        <v>#DIV/0!</v>
      </c>
      <c r="J85" s="202">
        <f>ROUND($J$83*$I$55,2)</f>
        <v>0</v>
      </c>
      <c r="O85" s="31"/>
      <c r="Q85" s="6"/>
      <c r="R85" s="6"/>
    </row>
    <row r="86" spans="2:18" x14ac:dyDescent="0.25">
      <c r="B86" s="196"/>
      <c r="C86" s="261" t="s">
        <v>123</v>
      </c>
      <c r="D86" s="262"/>
      <c r="E86" s="262"/>
      <c r="F86" s="262"/>
      <c r="G86" s="262"/>
      <c r="H86" s="263"/>
      <c r="I86" s="247"/>
      <c r="J86" s="203"/>
      <c r="Q86" s="6"/>
      <c r="R86" s="6"/>
    </row>
    <row r="87" spans="2:18" ht="12.75" customHeight="1" x14ac:dyDescent="0.25">
      <c r="B87" s="195" t="s">
        <v>6</v>
      </c>
      <c r="C87" s="214" t="s">
        <v>169</v>
      </c>
      <c r="D87" s="215"/>
      <c r="E87" s="215"/>
      <c r="F87" s="215"/>
      <c r="G87" s="215"/>
      <c r="H87" s="216"/>
      <c r="I87" s="252">
        <v>0.04</v>
      </c>
      <c r="J87" s="202">
        <f>ROUND((($J$32)*$I$87),2)</f>
        <v>0</v>
      </c>
      <c r="Q87" s="6"/>
      <c r="R87" s="6"/>
    </row>
    <row r="88" spans="2:18" x14ac:dyDescent="0.25">
      <c r="B88" s="196"/>
      <c r="C88" s="264" t="s">
        <v>168</v>
      </c>
      <c r="D88" s="265"/>
      <c r="E88" s="265"/>
      <c r="F88" s="265"/>
      <c r="G88" s="265"/>
      <c r="H88" s="266"/>
      <c r="I88" s="247"/>
      <c r="J88" s="203"/>
      <c r="Q88" s="6"/>
      <c r="R88" s="6"/>
    </row>
    <row r="89" spans="2:18" ht="15" customHeight="1" x14ac:dyDescent="0.25">
      <c r="B89" s="254" t="s">
        <v>121</v>
      </c>
      <c r="C89" s="255"/>
      <c r="D89" s="255"/>
      <c r="E89" s="255"/>
      <c r="F89" s="255"/>
      <c r="G89" s="255"/>
      <c r="H89" s="256"/>
      <c r="I89" s="74" t="e">
        <f>$J$89/$J$32</f>
        <v>#DIV/0!</v>
      </c>
      <c r="J89" s="75">
        <f>SUM($J$79:$J$88)</f>
        <v>0</v>
      </c>
      <c r="K89" s="33"/>
      <c r="Q89" s="6"/>
      <c r="R89" s="6"/>
    </row>
    <row r="90" spans="2:18" s="5" customFormat="1" ht="11.25" x14ac:dyDescent="0.25">
      <c r="B90" s="28"/>
      <c r="C90" s="28"/>
      <c r="D90" s="28"/>
      <c r="E90" s="28"/>
      <c r="F90" s="28"/>
      <c r="G90" s="28"/>
      <c r="H90" s="28"/>
      <c r="I90" s="28"/>
      <c r="J90" s="28"/>
      <c r="K90" s="4"/>
    </row>
    <row r="91" spans="2:18" x14ac:dyDescent="0.25">
      <c r="B91" s="257" t="s">
        <v>23</v>
      </c>
      <c r="C91" s="257"/>
      <c r="D91" s="257"/>
      <c r="E91" s="257"/>
      <c r="F91" s="257"/>
      <c r="G91" s="257"/>
      <c r="H91" s="257"/>
      <c r="I91" s="257"/>
      <c r="J91" s="257"/>
      <c r="K91" s="32"/>
      <c r="Q91" s="6"/>
      <c r="R91" s="6"/>
    </row>
    <row r="92" spans="2:18" ht="12.75" customHeight="1" x14ac:dyDescent="0.25">
      <c r="B92" s="94" t="s">
        <v>24</v>
      </c>
      <c r="C92" s="257" t="s">
        <v>133</v>
      </c>
      <c r="D92" s="257"/>
      <c r="E92" s="257"/>
      <c r="F92" s="257"/>
      <c r="G92" s="257"/>
      <c r="H92" s="257"/>
      <c r="I92" s="257"/>
      <c r="J92" s="95" t="s">
        <v>13</v>
      </c>
      <c r="K92" s="34"/>
      <c r="Q92" s="6"/>
      <c r="R92" s="6"/>
    </row>
    <row r="93" spans="2:18" x14ac:dyDescent="0.25">
      <c r="B93" s="195" t="s">
        <v>1</v>
      </c>
      <c r="C93" s="258" t="s">
        <v>88</v>
      </c>
      <c r="D93" s="259"/>
      <c r="E93" s="259"/>
      <c r="F93" s="259"/>
      <c r="G93" s="259"/>
      <c r="H93" s="259"/>
      <c r="I93" s="260"/>
      <c r="J93" s="202">
        <f>ROUND($J$38/12,2)</f>
        <v>0</v>
      </c>
      <c r="K93" s="212"/>
      <c r="L93" s="212"/>
      <c r="M93" s="212"/>
      <c r="N93" s="212"/>
      <c r="O93" s="212"/>
      <c r="P93" s="212"/>
      <c r="Q93" s="6"/>
      <c r="R93" s="6"/>
    </row>
    <row r="94" spans="2:18" x14ac:dyDescent="0.25">
      <c r="B94" s="196"/>
      <c r="C94" s="267" t="s">
        <v>130</v>
      </c>
      <c r="D94" s="268"/>
      <c r="E94" s="268"/>
      <c r="F94" s="268"/>
      <c r="G94" s="268"/>
      <c r="H94" s="268"/>
      <c r="I94" s="269"/>
      <c r="J94" s="203"/>
      <c r="L94" s="4"/>
      <c r="M94" s="4"/>
      <c r="N94" s="4"/>
      <c r="O94" s="4"/>
      <c r="P94" s="35"/>
      <c r="Q94" s="26"/>
      <c r="R94" s="6"/>
    </row>
    <row r="95" spans="2:18" ht="12.75" customHeight="1" x14ac:dyDescent="0.25">
      <c r="B95" s="195" t="s">
        <v>2</v>
      </c>
      <c r="C95" s="258" t="s">
        <v>90</v>
      </c>
      <c r="D95" s="259"/>
      <c r="E95" s="260"/>
      <c r="F95" s="270"/>
      <c r="G95" s="271"/>
      <c r="H95" s="274"/>
      <c r="I95" s="252" t="e">
        <f>+$J$95/$J$32</f>
        <v>#DIV/0!</v>
      </c>
      <c r="J95" s="202">
        <f>ROUND(((($J$32/30)/12)*$H$95),2)</f>
        <v>0</v>
      </c>
      <c r="K95" s="212"/>
      <c r="L95" s="212"/>
      <c r="M95" s="212"/>
      <c r="N95" s="212"/>
      <c r="O95" s="212"/>
      <c r="P95" s="212"/>
      <c r="Q95" s="36"/>
      <c r="R95" s="6"/>
    </row>
    <row r="96" spans="2:18" x14ac:dyDescent="0.25">
      <c r="B96" s="196"/>
      <c r="C96" s="267" t="s">
        <v>129</v>
      </c>
      <c r="D96" s="268"/>
      <c r="E96" s="269"/>
      <c r="F96" s="272"/>
      <c r="G96" s="273"/>
      <c r="H96" s="274"/>
      <c r="I96" s="247"/>
      <c r="J96" s="203"/>
      <c r="L96" s="4"/>
      <c r="M96" s="4"/>
      <c r="N96" s="4"/>
      <c r="O96" s="4"/>
      <c r="P96" s="4"/>
      <c r="Q96" s="6"/>
      <c r="R96" s="6"/>
    </row>
    <row r="97" spans="2:18" x14ac:dyDescent="0.25">
      <c r="B97" s="195" t="s">
        <v>4</v>
      </c>
      <c r="C97" s="258" t="s">
        <v>89</v>
      </c>
      <c r="D97" s="259"/>
      <c r="E97" s="259"/>
      <c r="F97" s="260"/>
      <c r="G97" s="47" t="s">
        <v>124</v>
      </c>
      <c r="H97" s="56"/>
      <c r="I97" s="252" t="e">
        <f>+$J$97/$J$32</f>
        <v>#DIV/0!</v>
      </c>
      <c r="J97" s="202">
        <f>ROUND(((($J$32/30)/12)*$H$97*$H$98),2)</f>
        <v>0</v>
      </c>
      <c r="K97" s="212"/>
      <c r="L97" s="212"/>
      <c r="M97" s="212"/>
      <c r="N97" s="212"/>
      <c r="O97" s="212"/>
      <c r="P97" s="212"/>
      <c r="Q97" s="6"/>
      <c r="R97" s="6"/>
    </row>
    <row r="98" spans="2:18" x14ac:dyDescent="0.25">
      <c r="B98" s="196"/>
      <c r="C98" s="267" t="s">
        <v>128</v>
      </c>
      <c r="D98" s="268"/>
      <c r="E98" s="268"/>
      <c r="F98" s="269"/>
      <c r="G98" s="47" t="s">
        <v>125</v>
      </c>
      <c r="H98" s="78"/>
      <c r="I98" s="247"/>
      <c r="J98" s="203"/>
      <c r="L98" s="4"/>
      <c r="M98" s="4"/>
      <c r="N98" s="4"/>
      <c r="O98" s="4"/>
      <c r="P98" s="4"/>
      <c r="Q98" s="6"/>
      <c r="R98" s="6"/>
    </row>
    <row r="99" spans="2:18" x14ac:dyDescent="0.25">
      <c r="B99" s="195" t="s">
        <v>5</v>
      </c>
      <c r="C99" s="258" t="s">
        <v>91</v>
      </c>
      <c r="D99" s="259"/>
      <c r="E99" s="259"/>
      <c r="F99" s="259"/>
      <c r="G99" s="47" t="s">
        <v>124</v>
      </c>
      <c r="H99" s="56"/>
      <c r="I99" s="252" t="e">
        <f>+$J$99/$J$32</f>
        <v>#DIV/0!</v>
      </c>
      <c r="J99" s="202">
        <f>ROUND(((($J$32/30)*$H$99)/12)*$H$100,2)</f>
        <v>0</v>
      </c>
      <c r="K99" s="212"/>
      <c r="L99" s="212"/>
      <c r="M99" s="212"/>
      <c r="N99" s="212"/>
      <c r="O99" s="212"/>
      <c r="P99" s="212"/>
      <c r="Q99" s="6"/>
      <c r="R99" s="6"/>
    </row>
    <row r="100" spans="2:18" x14ac:dyDescent="0.25">
      <c r="B100" s="196"/>
      <c r="C100" s="80" t="s">
        <v>127</v>
      </c>
      <c r="D100" s="77"/>
      <c r="E100" s="77"/>
      <c r="F100" s="77"/>
      <c r="G100" s="47" t="s">
        <v>125</v>
      </c>
      <c r="H100" s="78"/>
      <c r="I100" s="247"/>
      <c r="J100" s="203"/>
      <c r="L100" s="4"/>
      <c r="M100" s="4"/>
      <c r="N100" s="4"/>
      <c r="O100" s="4"/>
      <c r="P100" s="4"/>
      <c r="Q100" s="6"/>
      <c r="R100" s="6"/>
    </row>
    <row r="101" spans="2:18" x14ac:dyDescent="0.25">
      <c r="B101" s="195" t="s">
        <v>6</v>
      </c>
      <c r="C101" s="258" t="s">
        <v>82</v>
      </c>
      <c r="D101" s="259"/>
      <c r="E101" s="259"/>
      <c r="F101" s="260"/>
      <c r="G101" s="47" t="s">
        <v>124</v>
      </c>
      <c r="H101" s="56"/>
      <c r="I101" s="252" t="e">
        <f>+$J$101/$J$32</f>
        <v>#DIV/0!</v>
      </c>
      <c r="J101" s="202">
        <f>ROUND(((($J$32 / 30) * $H$101) /12) * $H$102,2)</f>
        <v>0</v>
      </c>
      <c r="K101" s="212"/>
      <c r="L101" s="212"/>
      <c r="M101" s="212"/>
      <c r="N101" s="212"/>
      <c r="O101" s="212"/>
      <c r="P101" s="212"/>
      <c r="Q101" s="6"/>
      <c r="R101" s="6"/>
    </row>
    <row r="102" spans="2:18" x14ac:dyDescent="0.25">
      <c r="B102" s="196"/>
      <c r="C102" s="79" t="s">
        <v>127</v>
      </c>
      <c r="D102" s="20"/>
      <c r="E102" s="20"/>
      <c r="F102" s="20"/>
      <c r="G102" s="47" t="s">
        <v>125</v>
      </c>
      <c r="H102" s="78"/>
      <c r="I102" s="247"/>
      <c r="J102" s="203"/>
      <c r="L102" s="4"/>
      <c r="M102" s="4"/>
      <c r="N102" s="4"/>
      <c r="O102" s="4"/>
      <c r="P102" s="4"/>
      <c r="Q102" s="6"/>
      <c r="R102" s="6"/>
    </row>
    <row r="103" spans="2:18" x14ac:dyDescent="0.25">
      <c r="B103" s="195" t="s">
        <v>8</v>
      </c>
      <c r="C103" s="197" t="s">
        <v>25</v>
      </c>
      <c r="D103" s="198"/>
      <c r="E103" s="198"/>
      <c r="F103" s="198"/>
      <c r="G103" s="198"/>
      <c r="H103" s="199"/>
      <c r="I103" s="252" t="e">
        <f>$J$103/$J$32</f>
        <v>#DIV/0!</v>
      </c>
      <c r="J103" s="202"/>
      <c r="K103" s="32"/>
      <c r="M103" s="6"/>
      <c r="N103" s="6"/>
      <c r="O103" s="6"/>
      <c r="P103" s="6"/>
      <c r="Q103" s="6"/>
      <c r="R103" s="6"/>
    </row>
    <row r="104" spans="2:18" x14ac:dyDescent="0.25">
      <c r="B104" s="196"/>
      <c r="C104" s="277" t="s">
        <v>126</v>
      </c>
      <c r="D104" s="205"/>
      <c r="E104" s="205"/>
      <c r="F104" s="205"/>
      <c r="G104" s="205"/>
      <c r="H104" s="206"/>
      <c r="I104" s="247"/>
      <c r="J104" s="203"/>
      <c r="K104" s="32"/>
      <c r="M104" s="6"/>
      <c r="N104" s="6"/>
      <c r="O104" s="6"/>
      <c r="P104" s="6"/>
      <c r="Q104" s="6"/>
      <c r="R104" s="6"/>
    </row>
    <row r="105" spans="2:18" ht="15" customHeight="1" x14ac:dyDescent="0.25">
      <c r="B105" s="209" t="s">
        <v>78</v>
      </c>
      <c r="C105" s="210"/>
      <c r="D105" s="210"/>
      <c r="E105" s="210"/>
      <c r="F105" s="210"/>
      <c r="G105" s="210"/>
      <c r="H105" s="210"/>
      <c r="I105" s="235"/>
      <c r="J105" s="63">
        <f>ROUND(SUM($J$93:$J$104),2)</f>
        <v>0</v>
      </c>
      <c r="Q105" s="6"/>
      <c r="R105" s="6"/>
    </row>
    <row r="106" spans="2:18" s="5" customFormat="1" ht="11.25" x14ac:dyDescent="0.25">
      <c r="B106" s="28"/>
      <c r="C106" s="28"/>
      <c r="D106" s="28"/>
      <c r="E106" s="28"/>
      <c r="F106" s="28"/>
      <c r="G106" s="28"/>
      <c r="H106" s="28"/>
      <c r="I106" s="28"/>
      <c r="J106" s="28"/>
      <c r="K106" s="4"/>
    </row>
    <row r="107" spans="2:18" s="2" customFormat="1" ht="15" x14ac:dyDescent="0.25">
      <c r="B107" s="96" t="s">
        <v>26</v>
      </c>
      <c r="C107" s="257" t="s">
        <v>134</v>
      </c>
      <c r="D107" s="257"/>
      <c r="E107" s="257"/>
      <c r="F107" s="257"/>
      <c r="G107" s="257"/>
      <c r="H107" s="257"/>
      <c r="I107" s="257"/>
      <c r="J107" s="95" t="s">
        <v>13</v>
      </c>
      <c r="K107" s="1"/>
      <c r="L107" s="3"/>
    </row>
    <row r="108" spans="2:18" s="2" customFormat="1" ht="15.75" customHeight="1" x14ac:dyDescent="0.25">
      <c r="B108" s="84" t="s">
        <v>1</v>
      </c>
      <c r="C108" s="275" t="s">
        <v>27</v>
      </c>
      <c r="D108" s="275"/>
      <c r="E108" s="275"/>
      <c r="F108" s="275"/>
      <c r="G108" s="275"/>
      <c r="H108" s="275"/>
      <c r="I108" s="82" t="e">
        <f>$J$108/$J$32</f>
        <v>#DIV/0!</v>
      </c>
      <c r="J108" s="85"/>
      <c r="K108" s="1"/>
    </row>
    <row r="109" spans="2:18" s="2" customFormat="1" ht="15" x14ac:dyDescent="0.25">
      <c r="B109" s="276" t="s">
        <v>78</v>
      </c>
      <c r="C109" s="276"/>
      <c r="D109" s="276"/>
      <c r="E109" s="276"/>
      <c r="F109" s="276"/>
      <c r="G109" s="276"/>
      <c r="H109" s="276"/>
      <c r="I109" s="276"/>
      <c r="J109" s="83">
        <f>SUM($J$108:$J$108)</f>
        <v>0</v>
      </c>
      <c r="K109" s="1"/>
    </row>
    <row r="110" spans="2:18" s="5" customFormat="1" ht="11.25" x14ac:dyDescent="0.25">
      <c r="B110" s="28"/>
      <c r="C110" s="28"/>
      <c r="D110" s="28"/>
      <c r="E110" s="28"/>
      <c r="F110" s="28"/>
      <c r="G110" s="28"/>
      <c r="H110" s="28"/>
      <c r="I110" s="28"/>
      <c r="J110" s="28"/>
      <c r="K110" s="4"/>
    </row>
    <row r="111" spans="2:18" s="5" customFormat="1" x14ac:dyDescent="0.25">
      <c r="B111" s="257" t="s">
        <v>135</v>
      </c>
      <c r="C111" s="257"/>
      <c r="D111" s="257"/>
      <c r="E111" s="257"/>
      <c r="F111" s="257"/>
      <c r="G111" s="257"/>
      <c r="H111" s="257"/>
      <c r="I111" s="257"/>
      <c r="J111" s="257"/>
      <c r="K111" s="4"/>
    </row>
    <row r="112" spans="2:18" s="5" customFormat="1" x14ac:dyDescent="0.25">
      <c r="B112" s="62" t="s">
        <v>24</v>
      </c>
      <c r="C112" s="239" t="s">
        <v>28</v>
      </c>
      <c r="D112" s="239"/>
      <c r="E112" s="239"/>
      <c r="F112" s="239"/>
      <c r="G112" s="239"/>
      <c r="H112" s="239"/>
      <c r="I112" s="239"/>
      <c r="J112" s="67">
        <f>$J$105</f>
        <v>0</v>
      </c>
      <c r="K112" s="4"/>
    </row>
    <row r="113" spans="2:19" s="5" customFormat="1" x14ac:dyDescent="0.25">
      <c r="B113" s="62" t="s">
        <v>26</v>
      </c>
      <c r="C113" s="239" t="s">
        <v>29</v>
      </c>
      <c r="D113" s="239"/>
      <c r="E113" s="239"/>
      <c r="F113" s="239"/>
      <c r="G113" s="239"/>
      <c r="H113" s="239"/>
      <c r="I113" s="239"/>
      <c r="J113" s="67">
        <f>$J$109</f>
        <v>0</v>
      </c>
      <c r="K113" s="4"/>
    </row>
    <row r="114" spans="2:19" s="5" customFormat="1" x14ac:dyDescent="0.25">
      <c r="B114" s="257" t="s">
        <v>136</v>
      </c>
      <c r="C114" s="257"/>
      <c r="D114" s="257"/>
      <c r="E114" s="257"/>
      <c r="F114" s="257"/>
      <c r="G114" s="257"/>
      <c r="H114" s="257"/>
      <c r="I114" s="257"/>
      <c r="J114" s="97">
        <f>SUM($J$112:$J$113)</f>
        <v>0</v>
      </c>
      <c r="K114" s="4"/>
    </row>
    <row r="115" spans="2:19" s="5" customFormat="1" x14ac:dyDescent="0.25">
      <c r="B115" s="274" t="s">
        <v>137</v>
      </c>
      <c r="C115" s="274"/>
      <c r="D115" s="274"/>
      <c r="E115" s="274"/>
      <c r="F115" s="274"/>
      <c r="G115" s="274"/>
      <c r="H115" s="274"/>
      <c r="I115" s="78">
        <f>$I$55</f>
        <v>0.33800000000000002</v>
      </c>
      <c r="J115" s="57">
        <f>ROUND($J$114*$I$115,2)</f>
        <v>0</v>
      </c>
      <c r="K115" s="4"/>
    </row>
    <row r="116" spans="2:19" s="5" customFormat="1" x14ac:dyDescent="0.25">
      <c r="B116" s="283" t="s">
        <v>131</v>
      </c>
      <c r="C116" s="284"/>
      <c r="D116" s="284"/>
      <c r="E116" s="284"/>
      <c r="F116" s="284"/>
      <c r="G116" s="284"/>
      <c r="H116" s="284"/>
      <c r="I116" s="285"/>
      <c r="J116" s="95">
        <f>J114+J115</f>
        <v>0</v>
      </c>
      <c r="K116" s="4"/>
    </row>
    <row r="117" spans="2:19" s="5" customFormat="1" ht="11.25" x14ac:dyDescent="0.25">
      <c r="B117" s="28"/>
      <c r="C117" s="28"/>
      <c r="D117" s="28"/>
      <c r="E117" s="28"/>
      <c r="F117" s="28"/>
      <c r="G117" s="28"/>
      <c r="H117" s="28"/>
      <c r="I117" s="28"/>
      <c r="J117" s="28"/>
      <c r="K117" s="4"/>
    </row>
    <row r="118" spans="2:19" x14ac:dyDescent="0.25">
      <c r="B118" s="286" t="s">
        <v>30</v>
      </c>
      <c r="C118" s="286"/>
      <c r="D118" s="286"/>
      <c r="E118" s="286"/>
      <c r="F118" s="286"/>
      <c r="G118" s="286"/>
      <c r="H118" s="286"/>
      <c r="I118" s="286"/>
      <c r="J118" s="286"/>
      <c r="K118" s="32"/>
      <c r="Q118" s="6"/>
      <c r="R118" s="6"/>
    </row>
    <row r="119" spans="2:19" ht="12.75" customHeight="1" x14ac:dyDescent="0.25">
      <c r="B119" s="87">
        <v>5</v>
      </c>
      <c r="C119" s="286" t="s">
        <v>141</v>
      </c>
      <c r="D119" s="286"/>
      <c r="E119" s="286"/>
      <c r="F119" s="286"/>
      <c r="G119" s="286"/>
      <c r="H119" s="286"/>
      <c r="I119" s="286"/>
      <c r="J119" s="88" t="s">
        <v>13</v>
      </c>
      <c r="K119" s="34"/>
      <c r="Q119" s="6"/>
      <c r="R119" s="6"/>
    </row>
    <row r="120" spans="2:19" x14ac:dyDescent="0.25">
      <c r="B120" s="8" t="s">
        <v>1</v>
      </c>
      <c r="C120" s="184" t="s">
        <v>68</v>
      </c>
      <c r="D120" s="185"/>
      <c r="E120" s="185"/>
      <c r="F120" s="185"/>
      <c r="G120" s="185"/>
      <c r="H120" s="185"/>
      <c r="I120" s="278"/>
      <c r="J120" s="24">
        <v>0</v>
      </c>
      <c r="L120" s="25"/>
      <c r="M120" s="25"/>
      <c r="N120" s="25"/>
      <c r="O120" s="25"/>
      <c r="P120" s="25"/>
      <c r="Q120" s="6"/>
      <c r="R120" s="26"/>
      <c r="S120" s="26"/>
    </row>
    <row r="121" spans="2:19" x14ac:dyDescent="0.25">
      <c r="B121" s="8" t="s">
        <v>2</v>
      </c>
      <c r="C121" s="184" t="s">
        <v>31</v>
      </c>
      <c r="D121" s="185"/>
      <c r="E121" s="185"/>
      <c r="F121" s="185"/>
      <c r="G121" s="185"/>
      <c r="H121" s="185"/>
      <c r="I121" s="278"/>
      <c r="J121" s="13">
        <v>0</v>
      </c>
      <c r="L121" s="25"/>
      <c r="M121" s="25"/>
      <c r="N121" s="25"/>
      <c r="O121" s="25"/>
      <c r="P121" s="25"/>
      <c r="Q121" s="6"/>
      <c r="R121" s="26"/>
      <c r="S121" s="26"/>
    </row>
    <row r="122" spans="2:19" x14ac:dyDescent="0.25">
      <c r="B122" s="8" t="s">
        <v>4</v>
      </c>
      <c r="C122" s="184" t="s">
        <v>138</v>
      </c>
      <c r="D122" s="185"/>
      <c r="E122" s="185"/>
      <c r="F122" s="185"/>
      <c r="G122" s="185"/>
      <c r="H122" s="185"/>
      <c r="I122" s="278"/>
      <c r="J122" s="13">
        <v>0</v>
      </c>
      <c r="L122" s="25"/>
      <c r="M122" s="25"/>
      <c r="N122" s="25"/>
      <c r="O122" s="25"/>
      <c r="P122" s="25"/>
      <c r="Q122" s="6"/>
      <c r="R122" s="26"/>
      <c r="S122" s="26"/>
    </row>
    <row r="123" spans="2:19" x14ac:dyDescent="0.25">
      <c r="B123" s="8" t="s">
        <v>5</v>
      </c>
      <c r="C123" s="86" t="s">
        <v>139</v>
      </c>
      <c r="D123" s="9"/>
      <c r="E123" s="9"/>
      <c r="F123" s="9"/>
      <c r="G123" s="9"/>
      <c r="H123" s="9"/>
      <c r="I123" s="10"/>
      <c r="J123" s="13">
        <v>0</v>
      </c>
      <c r="L123" s="25"/>
      <c r="M123" s="25"/>
      <c r="N123" s="25"/>
      <c r="O123" s="25"/>
      <c r="P123" s="25"/>
      <c r="Q123" s="6"/>
      <c r="R123" s="26"/>
      <c r="S123" s="26"/>
    </row>
    <row r="124" spans="2:19" x14ac:dyDescent="0.25">
      <c r="B124" s="8" t="s">
        <v>6</v>
      </c>
      <c r="C124" s="186" t="s">
        <v>25</v>
      </c>
      <c r="D124" s="187"/>
      <c r="E124" s="187"/>
      <c r="F124" s="187"/>
      <c r="G124" s="187"/>
      <c r="H124" s="187"/>
      <c r="I124" s="234"/>
      <c r="J124" s="13">
        <v>0</v>
      </c>
      <c r="N124" s="6"/>
      <c r="O124" s="6"/>
      <c r="P124" s="6"/>
      <c r="Q124" s="6"/>
      <c r="R124" s="6"/>
    </row>
    <row r="125" spans="2:19" x14ac:dyDescent="0.25">
      <c r="B125" s="279" t="s">
        <v>140</v>
      </c>
      <c r="C125" s="280"/>
      <c r="D125" s="280"/>
      <c r="E125" s="280"/>
      <c r="F125" s="280"/>
      <c r="G125" s="280"/>
      <c r="H125" s="280"/>
      <c r="I125" s="281"/>
      <c r="J125" s="89">
        <f>SUM($J$120:$J$124)</f>
        <v>0</v>
      </c>
      <c r="N125" s="6"/>
      <c r="O125" s="6"/>
      <c r="P125" s="6"/>
      <c r="Q125" s="6"/>
      <c r="R125" s="6"/>
    </row>
    <row r="126" spans="2:19" s="5" customFormat="1" ht="11.25" x14ac:dyDescent="0.25">
      <c r="B126" s="238"/>
      <c r="C126" s="238"/>
      <c r="D126" s="238"/>
      <c r="E126" s="238"/>
      <c r="F126" s="238"/>
      <c r="G126" s="238"/>
      <c r="H126" s="238"/>
      <c r="I126" s="238"/>
      <c r="J126" s="238"/>
      <c r="K126" s="4"/>
    </row>
    <row r="127" spans="2:19" x14ac:dyDescent="0.25">
      <c r="B127" s="282" t="s">
        <v>142</v>
      </c>
      <c r="C127" s="282"/>
      <c r="D127" s="282"/>
      <c r="E127" s="282"/>
      <c r="F127" s="282"/>
      <c r="G127" s="282"/>
      <c r="H127" s="282"/>
      <c r="I127" s="282"/>
      <c r="J127" s="282"/>
    </row>
    <row r="128" spans="2:19" x14ac:dyDescent="0.25">
      <c r="B128" s="81">
        <v>6</v>
      </c>
      <c r="C128" s="290" t="s">
        <v>92</v>
      </c>
      <c r="D128" s="291"/>
      <c r="E128" s="291"/>
      <c r="F128" s="291"/>
      <c r="G128" s="292"/>
      <c r="H128" s="81" t="s">
        <v>143</v>
      </c>
      <c r="I128" s="81" t="s">
        <v>12</v>
      </c>
      <c r="J128" s="76" t="s">
        <v>13</v>
      </c>
      <c r="K128" s="40"/>
      <c r="L128" s="40"/>
      <c r="M128" s="40"/>
      <c r="N128" s="40"/>
      <c r="O128" s="40"/>
      <c r="P128" s="40"/>
      <c r="Q128" s="40"/>
      <c r="R128" s="6"/>
    </row>
    <row r="129" spans="2:18" x14ac:dyDescent="0.25">
      <c r="B129" s="195" t="s">
        <v>1</v>
      </c>
      <c r="C129" s="146" t="s">
        <v>32</v>
      </c>
      <c r="D129" s="147"/>
      <c r="E129" s="147"/>
      <c r="F129" s="147"/>
      <c r="G129" s="148"/>
      <c r="H129" s="293">
        <f>SUM($J$125,$J$116,$J$89,$J$75,$J$32)</f>
        <v>0</v>
      </c>
      <c r="I129" s="241"/>
      <c r="J129" s="202">
        <f>ROUND($H$129*$I$129,2)</f>
        <v>0</v>
      </c>
      <c r="K129" s="41"/>
      <c r="L129" s="41"/>
      <c r="M129" s="41"/>
      <c r="N129" s="41"/>
      <c r="O129" s="41"/>
      <c r="P129" s="41"/>
      <c r="Q129" s="41"/>
      <c r="R129" s="6"/>
    </row>
    <row r="130" spans="2:18" ht="12.75" customHeight="1" x14ac:dyDescent="0.25">
      <c r="B130" s="196"/>
      <c r="C130" s="287" t="s">
        <v>144</v>
      </c>
      <c r="D130" s="288"/>
      <c r="E130" s="288"/>
      <c r="F130" s="288"/>
      <c r="G130" s="289"/>
      <c r="H130" s="294"/>
      <c r="I130" s="242"/>
      <c r="J130" s="203"/>
      <c r="K130" s="41"/>
      <c r="L130" s="41"/>
      <c r="M130" s="41"/>
      <c r="N130" s="41"/>
      <c r="O130" s="41"/>
      <c r="P130" s="41"/>
      <c r="Q130" s="41"/>
      <c r="R130" s="6"/>
    </row>
    <row r="131" spans="2:18" ht="12.75" customHeight="1" x14ac:dyDescent="0.25">
      <c r="B131" s="195" t="s">
        <v>2</v>
      </c>
      <c r="C131" s="146" t="s">
        <v>33</v>
      </c>
      <c r="D131" s="147"/>
      <c r="E131" s="147"/>
      <c r="F131" s="147"/>
      <c r="G131" s="148"/>
      <c r="H131" s="293">
        <f>SUM($J$125,$J$116,$J$89,$J$75,$J$32)+$J$129</f>
        <v>0</v>
      </c>
      <c r="I131" s="241"/>
      <c r="J131" s="202">
        <f>ROUND($H$131*$I$131,2)</f>
        <v>0</v>
      </c>
      <c r="K131" s="41"/>
      <c r="L131" s="41"/>
      <c r="M131" s="41"/>
      <c r="N131" s="41"/>
      <c r="O131" s="41"/>
      <c r="P131" s="41"/>
      <c r="Q131" s="41"/>
      <c r="R131" s="6"/>
    </row>
    <row r="132" spans="2:18" ht="12.75" customHeight="1" x14ac:dyDescent="0.25">
      <c r="B132" s="196"/>
      <c r="C132" s="287" t="s">
        <v>145</v>
      </c>
      <c r="D132" s="288"/>
      <c r="E132" s="288"/>
      <c r="F132" s="288"/>
      <c r="G132" s="289"/>
      <c r="H132" s="294"/>
      <c r="I132" s="242"/>
      <c r="J132" s="203"/>
      <c r="K132" s="41"/>
      <c r="L132" s="41"/>
      <c r="M132" s="41"/>
      <c r="N132" s="41"/>
      <c r="O132" s="41"/>
      <c r="P132" s="41"/>
      <c r="Q132" s="41"/>
      <c r="R132" s="6"/>
    </row>
    <row r="133" spans="2:18" ht="12.75" customHeight="1" x14ac:dyDescent="0.25">
      <c r="B133" s="295" t="s">
        <v>146</v>
      </c>
      <c r="C133" s="296"/>
      <c r="D133" s="296"/>
      <c r="E133" s="296"/>
      <c r="F133" s="296"/>
      <c r="G133" s="296"/>
      <c r="H133" s="296"/>
      <c r="I133" s="297"/>
      <c r="J133" s="98">
        <f>$H$131+$J$131</f>
        <v>0</v>
      </c>
      <c r="K133" s="41"/>
      <c r="L133" s="41"/>
      <c r="M133" s="41"/>
      <c r="N133" s="41"/>
      <c r="O133" s="41"/>
      <c r="P133" s="41"/>
      <c r="Q133" s="41"/>
      <c r="R133" s="6"/>
    </row>
    <row r="134" spans="2:18" ht="12.75" customHeight="1" x14ac:dyDescent="0.25">
      <c r="B134" s="295" t="s">
        <v>147</v>
      </c>
      <c r="C134" s="296"/>
      <c r="D134" s="296"/>
      <c r="E134" s="296"/>
      <c r="F134" s="296"/>
      <c r="G134" s="296"/>
      <c r="H134" s="296"/>
      <c r="I134" s="297"/>
      <c r="J134" s="98">
        <f>$J$133/(1-$I$141)</f>
        <v>0</v>
      </c>
      <c r="K134" s="41"/>
      <c r="L134" s="41"/>
      <c r="M134" s="41"/>
      <c r="N134" s="41"/>
      <c r="O134" s="41"/>
      <c r="P134" s="41"/>
      <c r="Q134" s="6"/>
      <c r="R134" s="6"/>
    </row>
    <row r="135" spans="2:18" ht="12.75" customHeight="1" x14ac:dyDescent="0.25">
      <c r="B135" s="7" t="s">
        <v>154</v>
      </c>
      <c r="C135" s="211" t="s">
        <v>148</v>
      </c>
      <c r="D135" s="211"/>
      <c r="E135" s="211"/>
      <c r="F135" s="211"/>
      <c r="G135" s="211"/>
      <c r="H135" s="211"/>
      <c r="I135" s="38">
        <f>IF($J$14="lucro real",7.6%,IF($J$14="lucro presumido",3%,0%))</f>
        <v>7.5999999999999998E-2</v>
      </c>
      <c r="J135" s="13">
        <f>$J$134*$I$135</f>
        <v>0</v>
      </c>
      <c r="K135" s="40"/>
      <c r="L135" s="163" t="str">
        <f>IF($J$14="lucro real",$XEN$1,IF($J$14="lucro presumido"," "," "))</f>
        <v>Conforme as leis nº 10.637 - 30/12/2002 e nº 10.833 - 29/12/2003, empresas submetidas ao Lucro Real podem realizar o abatimento de créditos. Para a comprovação das alíquotas médias efetivas, poderão ser exigidos os documentos de Escrituração Fiscal Digital da Contribuição (EFD-Contribuições) para o PIS/PASEP e COFINS dos últimos 12 meses anteriores à apresentação da proposta</v>
      </c>
      <c r="M135" s="163"/>
      <c r="N135" s="163"/>
      <c r="O135" s="163"/>
      <c r="P135" s="163"/>
      <c r="Q135" s="40"/>
      <c r="R135" s="6"/>
    </row>
    <row r="136" spans="2:18" x14ac:dyDescent="0.25">
      <c r="B136" s="7" t="s">
        <v>155</v>
      </c>
      <c r="C136" s="211" t="s">
        <v>149</v>
      </c>
      <c r="D136" s="211"/>
      <c r="E136" s="211"/>
      <c r="F136" s="211"/>
      <c r="G136" s="211"/>
      <c r="H136" s="211"/>
      <c r="I136" s="38">
        <f>IF($J$14="lucro real",1.65%,IF($J$14="lucro presumido",0.65%,0%))</f>
        <v>1.6500000000000001E-2</v>
      </c>
      <c r="J136" s="13">
        <f>ROUND($J$134*$I$136,2)</f>
        <v>0</v>
      </c>
      <c r="K136" s="40"/>
      <c r="L136" s="163"/>
      <c r="M136" s="163"/>
      <c r="N136" s="163"/>
      <c r="O136" s="163"/>
      <c r="P136" s="163"/>
      <c r="Q136" s="40"/>
      <c r="R136" s="6"/>
    </row>
    <row r="137" spans="2:18" x14ac:dyDescent="0.25">
      <c r="B137" s="7" t="s">
        <v>156</v>
      </c>
      <c r="C137" s="211" t="s">
        <v>150</v>
      </c>
      <c r="D137" s="211"/>
      <c r="E137" s="211"/>
      <c r="F137" s="211"/>
      <c r="G137" s="211"/>
      <c r="H137" s="211"/>
      <c r="I137" s="38"/>
      <c r="J137" s="13">
        <f>ROUND($J$134*$I$137,2)</f>
        <v>0</v>
      </c>
      <c r="K137" s="40"/>
      <c r="L137" s="163"/>
      <c r="M137" s="163"/>
      <c r="N137" s="163"/>
      <c r="O137" s="163"/>
      <c r="P137" s="163"/>
      <c r="Q137" s="40"/>
      <c r="R137" s="6"/>
    </row>
    <row r="138" spans="2:18" x14ac:dyDescent="0.25">
      <c r="B138" s="7" t="s">
        <v>5</v>
      </c>
      <c r="C138" s="211" t="s">
        <v>151</v>
      </c>
      <c r="D138" s="211"/>
      <c r="E138" s="211"/>
      <c r="F138" s="211"/>
      <c r="G138" s="211"/>
      <c r="H138" s="211"/>
      <c r="I138" s="38"/>
      <c r="J138" s="13">
        <f>ROUND($J$134*$I$138,2)</f>
        <v>0</v>
      </c>
      <c r="K138" s="40"/>
      <c r="L138" s="163"/>
      <c r="M138" s="163"/>
      <c r="N138" s="163"/>
      <c r="O138" s="163"/>
      <c r="P138" s="163"/>
      <c r="Q138" s="40"/>
      <c r="R138" s="6"/>
    </row>
    <row r="139" spans="2:18" x14ac:dyDescent="0.25">
      <c r="B139" s="7" t="s">
        <v>157</v>
      </c>
      <c r="C139" s="211" t="s">
        <v>152</v>
      </c>
      <c r="D139" s="211"/>
      <c r="E139" s="211"/>
      <c r="F139" s="211"/>
      <c r="G139" s="211"/>
      <c r="H139" s="211"/>
      <c r="I139" s="38">
        <v>0.05</v>
      </c>
      <c r="J139" s="13">
        <f>ROUND($J$134*$I$139,2)</f>
        <v>0</v>
      </c>
      <c r="K139" s="40"/>
      <c r="L139" s="163"/>
      <c r="M139" s="163"/>
      <c r="N139" s="163"/>
      <c r="O139" s="163"/>
      <c r="P139" s="163"/>
      <c r="Q139" s="40"/>
      <c r="R139" s="6"/>
    </row>
    <row r="140" spans="2:18" x14ac:dyDescent="0.25">
      <c r="B140" s="7" t="s">
        <v>158</v>
      </c>
      <c r="C140" s="211" t="s">
        <v>153</v>
      </c>
      <c r="D140" s="211"/>
      <c r="E140" s="211"/>
      <c r="F140" s="211"/>
      <c r="G140" s="211"/>
      <c r="H140" s="211"/>
      <c r="I140" s="38"/>
      <c r="J140" s="13">
        <f>ROUND($J$134*$I$140,2)</f>
        <v>0</v>
      </c>
      <c r="K140" s="40"/>
      <c r="L140" s="163"/>
      <c r="M140" s="163"/>
      <c r="N140" s="163"/>
      <c r="O140" s="163"/>
      <c r="P140" s="163"/>
      <c r="Q140" s="40"/>
      <c r="R140" s="6"/>
    </row>
    <row r="141" spans="2:18" x14ac:dyDescent="0.25">
      <c r="B141" s="37" t="s">
        <v>8</v>
      </c>
      <c r="C141" s="304" t="s">
        <v>93</v>
      </c>
      <c r="D141" s="304"/>
      <c r="E141" s="304"/>
      <c r="F141" s="304"/>
      <c r="G141" s="304"/>
      <c r="H141" s="304"/>
      <c r="I141" s="39">
        <f>SUM($I$135:$I$140)</f>
        <v>0.14250000000000002</v>
      </c>
      <c r="J141" s="23">
        <f>ROUND(SUM($J$135:$J$140),2)</f>
        <v>0</v>
      </c>
      <c r="K141" s="40"/>
      <c r="L141" s="40"/>
      <c r="M141" s="40"/>
      <c r="N141" s="40"/>
      <c r="O141" s="40"/>
      <c r="P141" s="40"/>
      <c r="Q141" s="40"/>
      <c r="R141" s="6"/>
    </row>
    <row r="142" spans="2:18" s="103" customFormat="1" x14ac:dyDescent="0.25">
      <c r="B142" s="99"/>
      <c r="C142" s="99"/>
      <c r="D142" s="99"/>
      <c r="E142" s="99"/>
      <c r="F142" s="99"/>
      <c r="G142" s="99"/>
      <c r="H142" s="99"/>
      <c r="I142" s="100"/>
      <c r="J142" s="101"/>
      <c r="K142" s="102"/>
      <c r="L142" s="102"/>
      <c r="M142" s="102"/>
      <c r="N142" s="102"/>
      <c r="O142" s="102"/>
      <c r="P142" s="102"/>
      <c r="Q142" s="102"/>
    </row>
    <row r="143" spans="2:18" s="5" customFormat="1" x14ac:dyDescent="0.25">
      <c r="B143" s="282" t="s">
        <v>159</v>
      </c>
      <c r="C143" s="282"/>
      <c r="D143" s="282"/>
      <c r="E143" s="282"/>
      <c r="F143" s="282"/>
      <c r="G143" s="282"/>
      <c r="H143" s="282"/>
      <c r="I143" s="282"/>
      <c r="J143" s="282"/>
      <c r="K143" s="4"/>
    </row>
    <row r="144" spans="2:18" s="5" customFormat="1" x14ac:dyDescent="0.25">
      <c r="B144" s="62" t="s">
        <v>161</v>
      </c>
      <c r="C144" s="239" t="s">
        <v>32</v>
      </c>
      <c r="D144" s="239"/>
      <c r="E144" s="239"/>
      <c r="F144" s="239"/>
      <c r="G144" s="239"/>
      <c r="H144" s="239"/>
      <c r="I144" s="239"/>
      <c r="J144" s="67">
        <f>$J$129</f>
        <v>0</v>
      </c>
      <c r="K144" s="4"/>
    </row>
    <row r="145" spans="2:18" s="5" customFormat="1" x14ac:dyDescent="0.25">
      <c r="B145" s="62" t="s">
        <v>160</v>
      </c>
      <c r="C145" s="239" t="s">
        <v>33</v>
      </c>
      <c r="D145" s="239"/>
      <c r="E145" s="239"/>
      <c r="F145" s="239"/>
      <c r="G145" s="239"/>
      <c r="H145" s="239"/>
      <c r="I145" s="239"/>
      <c r="J145" s="67">
        <f>$J$131</f>
        <v>0</v>
      </c>
      <c r="K145" s="4"/>
    </row>
    <row r="146" spans="2:18" s="5" customFormat="1" x14ac:dyDescent="0.25">
      <c r="B146" s="62" t="s">
        <v>162</v>
      </c>
      <c r="C146" s="239" t="s">
        <v>34</v>
      </c>
      <c r="D146" s="239"/>
      <c r="E146" s="239"/>
      <c r="F146" s="239"/>
      <c r="G146" s="239"/>
      <c r="H146" s="239"/>
      <c r="I146" s="239"/>
      <c r="J146" s="67">
        <f>$J$141</f>
        <v>0</v>
      </c>
      <c r="K146" s="4"/>
    </row>
    <row r="147" spans="2:18" s="5" customFormat="1" x14ac:dyDescent="0.25">
      <c r="B147" s="290" t="s">
        <v>163</v>
      </c>
      <c r="C147" s="291"/>
      <c r="D147" s="291"/>
      <c r="E147" s="291"/>
      <c r="F147" s="291"/>
      <c r="G147" s="291"/>
      <c r="H147" s="291"/>
      <c r="I147" s="292"/>
      <c r="J147" s="76">
        <f>ROUND(SUM($J$144:$J$146),2)</f>
        <v>0</v>
      </c>
      <c r="K147" s="4"/>
    </row>
    <row r="148" spans="2:18" s="103" customFormat="1" x14ac:dyDescent="0.25">
      <c r="B148" s="99"/>
      <c r="C148" s="99"/>
      <c r="D148" s="99"/>
      <c r="E148" s="99"/>
      <c r="F148" s="99"/>
      <c r="G148" s="99"/>
      <c r="H148" s="99"/>
      <c r="I148" s="100"/>
      <c r="J148" s="101"/>
      <c r="K148" s="102"/>
      <c r="L148" s="102"/>
      <c r="M148" s="102"/>
      <c r="N148" s="102"/>
      <c r="O148" s="102"/>
      <c r="P148" s="102"/>
      <c r="Q148" s="102"/>
    </row>
    <row r="149" spans="2:18" x14ac:dyDescent="0.25">
      <c r="B149" s="303" t="s">
        <v>94</v>
      </c>
      <c r="C149" s="303"/>
      <c r="D149" s="303"/>
      <c r="E149" s="303"/>
      <c r="F149" s="303"/>
      <c r="G149" s="303"/>
      <c r="H149" s="303"/>
      <c r="I149" s="303"/>
      <c r="J149" s="303"/>
      <c r="M149" s="6"/>
      <c r="N149" s="6"/>
      <c r="O149" s="6"/>
      <c r="P149" s="6"/>
      <c r="Q149" s="6"/>
      <c r="R149" s="6"/>
    </row>
    <row r="150" spans="2:18" ht="12.75" customHeight="1" x14ac:dyDescent="0.25">
      <c r="B150" s="62"/>
      <c r="C150" s="220" t="s">
        <v>95</v>
      </c>
      <c r="D150" s="221"/>
      <c r="E150" s="221"/>
      <c r="F150" s="221"/>
      <c r="G150" s="221"/>
      <c r="H150" s="221"/>
      <c r="I150" s="222"/>
      <c r="J150" s="67" t="s">
        <v>13</v>
      </c>
      <c r="M150" s="6"/>
      <c r="N150" s="6"/>
      <c r="O150" s="6"/>
      <c r="P150" s="6"/>
      <c r="Q150" s="6"/>
      <c r="R150" s="6"/>
    </row>
    <row r="151" spans="2:18" ht="12.75" customHeight="1" x14ac:dyDescent="0.25">
      <c r="B151" s="120" t="s">
        <v>1</v>
      </c>
      <c r="C151" s="182" t="s">
        <v>7</v>
      </c>
      <c r="D151" s="182"/>
      <c r="E151" s="182"/>
      <c r="F151" s="182"/>
      <c r="G151" s="182"/>
      <c r="H151" s="182"/>
      <c r="I151" s="182"/>
      <c r="J151" s="42">
        <f>$J$32</f>
        <v>0</v>
      </c>
      <c r="M151" s="6"/>
      <c r="N151" s="6"/>
      <c r="O151" s="6"/>
      <c r="P151" s="6"/>
      <c r="Q151" s="6"/>
      <c r="R151" s="6"/>
    </row>
    <row r="152" spans="2:18" x14ac:dyDescent="0.25">
      <c r="B152" s="121" t="s">
        <v>2</v>
      </c>
      <c r="C152" s="211" t="s">
        <v>110</v>
      </c>
      <c r="D152" s="211"/>
      <c r="E152" s="211"/>
      <c r="F152" s="211"/>
      <c r="G152" s="211"/>
      <c r="H152" s="211"/>
      <c r="I152" s="211"/>
      <c r="J152" s="42">
        <f>$J$75</f>
        <v>0</v>
      </c>
      <c r="M152" s="6"/>
      <c r="N152" s="6"/>
      <c r="O152" s="6"/>
      <c r="P152" s="6"/>
      <c r="Q152" s="6"/>
      <c r="R152" s="6"/>
    </row>
    <row r="153" spans="2:18" x14ac:dyDescent="0.25">
      <c r="B153" s="122" t="s">
        <v>4</v>
      </c>
      <c r="C153" s="211" t="s">
        <v>118</v>
      </c>
      <c r="D153" s="211"/>
      <c r="E153" s="211"/>
      <c r="F153" s="211"/>
      <c r="G153" s="211"/>
      <c r="H153" s="211"/>
      <c r="I153" s="211"/>
      <c r="J153" s="42">
        <f>$J$89</f>
        <v>0</v>
      </c>
      <c r="M153" s="6"/>
      <c r="N153" s="6"/>
      <c r="O153" s="6"/>
      <c r="P153" s="6"/>
      <c r="Q153" s="6"/>
      <c r="R153" s="6"/>
    </row>
    <row r="154" spans="2:18" x14ac:dyDescent="0.25">
      <c r="B154" s="123" t="s">
        <v>5</v>
      </c>
      <c r="C154" s="211" t="s">
        <v>23</v>
      </c>
      <c r="D154" s="211"/>
      <c r="E154" s="211"/>
      <c r="F154" s="211"/>
      <c r="G154" s="211"/>
      <c r="H154" s="211"/>
      <c r="I154" s="211"/>
      <c r="J154" s="42">
        <f>$J$116</f>
        <v>0</v>
      </c>
      <c r="M154" s="6"/>
      <c r="N154" s="6"/>
      <c r="O154" s="6"/>
      <c r="P154" s="6"/>
      <c r="Q154" s="6"/>
      <c r="R154" s="6"/>
    </row>
    <row r="155" spans="2:18" x14ac:dyDescent="0.25">
      <c r="B155" s="124" t="s">
        <v>6</v>
      </c>
      <c r="C155" s="211" t="s">
        <v>30</v>
      </c>
      <c r="D155" s="211"/>
      <c r="E155" s="211"/>
      <c r="F155" s="211"/>
      <c r="G155" s="211"/>
      <c r="H155" s="211"/>
      <c r="I155" s="211"/>
      <c r="J155" s="42">
        <f>J$125</f>
        <v>0</v>
      </c>
      <c r="M155" s="6"/>
      <c r="N155" s="6"/>
      <c r="O155" s="6"/>
      <c r="P155" s="6"/>
      <c r="Q155" s="6"/>
      <c r="R155" s="6"/>
    </row>
    <row r="156" spans="2:18" x14ac:dyDescent="0.25">
      <c r="B156" s="8"/>
      <c r="C156" s="171" t="s">
        <v>35</v>
      </c>
      <c r="D156" s="171"/>
      <c r="E156" s="171"/>
      <c r="F156" s="171"/>
      <c r="G156" s="171"/>
      <c r="H156" s="171"/>
      <c r="I156" s="171"/>
      <c r="J156" s="43">
        <f>SUM($J$151:$J$155)</f>
        <v>0</v>
      </c>
      <c r="M156" s="6"/>
      <c r="N156" s="6"/>
      <c r="O156" s="6"/>
      <c r="P156" s="6"/>
      <c r="Q156" s="6"/>
      <c r="R156" s="6"/>
    </row>
    <row r="157" spans="2:18" x14ac:dyDescent="0.25">
      <c r="B157" s="125" t="s">
        <v>8</v>
      </c>
      <c r="C157" s="211" t="s">
        <v>142</v>
      </c>
      <c r="D157" s="211"/>
      <c r="E157" s="211"/>
      <c r="F157" s="211"/>
      <c r="G157" s="211"/>
      <c r="H157" s="211"/>
      <c r="I157" s="211"/>
      <c r="J157" s="42">
        <f>$J$147</f>
        <v>0</v>
      </c>
      <c r="M157" s="6"/>
      <c r="N157" s="6"/>
      <c r="O157" s="6"/>
      <c r="P157" s="6"/>
      <c r="Q157" s="6"/>
      <c r="R157" s="6"/>
    </row>
    <row r="158" spans="2:18" x14ac:dyDescent="0.25">
      <c r="B158" s="48"/>
      <c r="C158" s="11"/>
      <c r="D158" s="11"/>
      <c r="E158" s="11"/>
      <c r="F158" s="11"/>
      <c r="G158" s="11"/>
      <c r="H158" s="11"/>
      <c r="I158" s="11"/>
      <c r="J158" s="49"/>
      <c r="M158" s="6"/>
      <c r="N158" s="6"/>
      <c r="O158" s="6"/>
      <c r="P158" s="6"/>
      <c r="Q158" s="6"/>
      <c r="R158" s="6"/>
    </row>
    <row r="159" spans="2:18" x14ac:dyDescent="0.25">
      <c r="B159" s="108"/>
      <c r="C159" s="302" t="s">
        <v>96</v>
      </c>
      <c r="D159" s="302"/>
      <c r="E159" s="302"/>
      <c r="F159" s="302"/>
      <c r="G159" s="302"/>
      <c r="H159" s="302"/>
      <c r="I159" s="302"/>
      <c r="J159" s="109">
        <f>SUM($J$156:$J$157)</f>
        <v>0</v>
      </c>
      <c r="M159" s="6"/>
      <c r="N159" s="6"/>
      <c r="O159" s="6"/>
      <c r="P159" s="6"/>
      <c r="Q159" s="6"/>
      <c r="R159" s="6"/>
    </row>
    <row r="160" spans="2:18" x14ac:dyDescent="0.25">
      <c r="B160" s="108"/>
      <c r="C160" s="298" t="s">
        <v>99</v>
      </c>
      <c r="D160" s="299"/>
      <c r="E160" s="299"/>
      <c r="F160" s="299"/>
      <c r="G160" s="299"/>
      <c r="H160" s="299"/>
      <c r="I160" s="300"/>
      <c r="J160" s="110">
        <v>1</v>
      </c>
      <c r="K160" s="5"/>
      <c r="M160" s="6"/>
      <c r="N160" s="6"/>
      <c r="O160" s="6"/>
      <c r="P160" s="6"/>
      <c r="Q160" s="6"/>
      <c r="R160" s="6"/>
    </row>
    <row r="161" spans="2:18" x14ac:dyDescent="0.25">
      <c r="B161" s="108"/>
      <c r="C161" s="298" t="s">
        <v>100</v>
      </c>
      <c r="D161" s="299"/>
      <c r="E161" s="299"/>
      <c r="F161" s="299"/>
      <c r="G161" s="299"/>
      <c r="H161" s="299"/>
      <c r="I161" s="300"/>
      <c r="J161" s="111">
        <f>$J$160*$J$159</f>
        <v>0</v>
      </c>
      <c r="K161" s="5"/>
      <c r="M161" s="6"/>
      <c r="N161" s="6"/>
      <c r="O161" s="6"/>
      <c r="P161" s="6"/>
      <c r="Q161" s="6"/>
      <c r="R161" s="6"/>
    </row>
    <row r="162" spans="2:18" x14ac:dyDescent="0.25">
      <c r="B162" s="108"/>
      <c r="C162" s="298" t="s">
        <v>101</v>
      </c>
      <c r="D162" s="299"/>
      <c r="E162" s="299"/>
      <c r="F162" s="299"/>
      <c r="G162" s="299"/>
      <c r="H162" s="299"/>
      <c r="I162" s="300"/>
      <c r="J162" s="110">
        <v>1</v>
      </c>
      <c r="K162" s="5"/>
      <c r="M162" s="6"/>
      <c r="N162" s="6"/>
      <c r="O162" s="6"/>
      <c r="P162" s="6"/>
      <c r="Q162" s="6"/>
      <c r="R162" s="6"/>
    </row>
    <row r="163" spans="2:18" x14ac:dyDescent="0.25">
      <c r="B163" s="108"/>
      <c r="C163" s="298" t="str">
        <f>_xlfn.CONCAT("Custo Total Mensal com Mão-de-Obra para ",$I$20)</f>
        <v>Custo Total Mensal com Mão-de-Obra para Supervisor</v>
      </c>
      <c r="D163" s="299"/>
      <c r="E163" s="299"/>
      <c r="F163" s="299"/>
      <c r="G163" s="299"/>
      <c r="H163" s="299"/>
      <c r="I163" s="300"/>
      <c r="J163" s="109">
        <f>$J$161*$J$162</f>
        <v>0</v>
      </c>
      <c r="K163" s="5"/>
      <c r="M163" s="6"/>
      <c r="N163" s="6"/>
      <c r="O163" s="6"/>
      <c r="P163" s="6"/>
      <c r="Q163" s="6"/>
      <c r="R163" s="6"/>
    </row>
    <row r="164" spans="2:18" x14ac:dyDescent="0.25">
      <c r="B164" s="46"/>
      <c r="C164" s="46"/>
      <c r="D164" s="46"/>
      <c r="E164" s="46"/>
      <c r="F164" s="46"/>
      <c r="G164" s="46"/>
      <c r="H164" s="46"/>
      <c r="I164" s="46"/>
      <c r="J164" s="107"/>
      <c r="K164" s="5"/>
      <c r="M164" s="6"/>
      <c r="N164" s="6"/>
      <c r="O164" s="6"/>
      <c r="P164" s="6"/>
      <c r="Q164" s="6"/>
      <c r="R164" s="6"/>
    </row>
    <row r="165" spans="2:18" ht="15.75" x14ac:dyDescent="0.25">
      <c r="B165" s="301"/>
      <c r="C165" s="301"/>
      <c r="D165" s="301"/>
      <c r="E165" s="301"/>
      <c r="F165" s="301"/>
      <c r="G165" s="301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</row>
    <row r="166" spans="2:18" ht="24.75" customHeight="1" x14ac:dyDescent="0.25">
      <c r="B166" s="164" t="s">
        <v>45</v>
      </c>
      <c r="C166" s="165"/>
      <c r="D166" s="165"/>
      <c r="E166" s="165"/>
      <c r="F166" s="165"/>
      <c r="G166" s="166"/>
      <c r="H166" s="167">
        <f>$J$163*12</f>
        <v>0</v>
      </c>
      <c r="I166" s="168"/>
      <c r="J166" s="169"/>
      <c r="K166" s="6"/>
      <c r="L166" s="6"/>
      <c r="M166" s="6"/>
      <c r="N166" s="6"/>
      <c r="O166" s="6"/>
      <c r="P166" s="6"/>
      <c r="Q166" s="6"/>
      <c r="R166" s="6"/>
    </row>
    <row r="167" spans="2:18" ht="24.75" customHeight="1" x14ac:dyDescent="0.25">
      <c r="B167" s="164" t="s">
        <v>106</v>
      </c>
      <c r="C167" s="165"/>
      <c r="D167" s="165"/>
      <c r="E167" s="165"/>
      <c r="F167" s="165"/>
      <c r="G167" s="166"/>
      <c r="H167" s="167">
        <f>$J$163*$J$12</f>
        <v>0</v>
      </c>
      <c r="I167" s="168"/>
      <c r="J167" s="169"/>
      <c r="K167" s="6"/>
      <c r="L167" s="6"/>
      <c r="M167" s="6"/>
      <c r="N167" s="6"/>
      <c r="O167" s="6"/>
      <c r="P167" s="6"/>
      <c r="Q167" s="6"/>
      <c r="R167" s="6"/>
    </row>
    <row r="168" spans="2:18" x14ac:dyDescent="0.25">
      <c r="B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</row>
    <row r="169" spans="2:18" x14ac:dyDescent="0.25">
      <c r="B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</row>
    <row r="170" spans="2:18" x14ac:dyDescent="0.25">
      <c r="B170" s="6"/>
      <c r="F170" s="6"/>
      <c r="G170" s="6"/>
      <c r="H170" s="6"/>
      <c r="I170" s="6"/>
      <c r="J170" s="6"/>
    </row>
  </sheetData>
  <mergeCells count="225">
    <mergeCell ref="C162:I162"/>
    <mergeCell ref="C163:I163"/>
    <mergeCell ref="B165:G165"/>
    <mergeCell ref="B166:G166"/>
    <mergeCell ref="H166:J166"/>
    <mergeCell ref="B167:G167"/>
    <mergeCell ref="H167:J167"/>
    <mergeCell ref="C155:I155"/>
    <mergeCell ref="C156:I156"/>
    <mergeCell ref="C157:I157"/>
    <mergeCell ref="C159:I159"/>
    <mergeCell ref="C160:I160"/>
    <mergeCell ref="C161:I161"/>
    <mergeCell ref="B149:J149"/>
    <mergeCell ref="C150:I150"/>
    <mergeCell ref="C151:I151"/>
    <mergeCell ref="C152:I152"/>
    <mergeCell ref="C153:I153"/>
    <mergeCell ref="C154:I154"/>
    <mergeCell ref="C141:H141"/>
    <mergeCell ref="B143:J143"/>
    <mergeCell ref="C144:I144"/>
    <mergeCell ref="C145:I145"/>
    <mergeCell ref="C146:I146"/>
    <mergeCell ref="B147:I147"/>
    <mergeCell ref="B133:I133"/>
    <mergeCell ref="B134:I134"/>
    <mergeCell ref="C135:H135"/>
    <mergeCell ref="L135:P140"/>
    <mergeCell ref="C136:H136"/>
    <mergeCell ref="C137:H137"/>
    <mergeCell ref="C138:H138"/>
    <mergeCell ref="C139:H139"/>
    <mergeCell ref="C140:H140"/>
    <mergeCell ref="B131:B132"/>
    <mergeCell ref="C131:G131"/>
    <mergeCell ref="H131:H132"/>
    <mergeCell ref="I131:I132"/>
    <mergeCell ref="J131:J132"/>
    <mergeCell ref="C132:G132"/>
    <mergeCell ref="C128:G128"/>
    <mergeCell ref="B129:B130"/>
    <mergeCell ref="C129:G129"/>
    <mergeCell ref="H129:H130"/>
    <mergeCell ref="I129:I130"/>
    <mergeCell ref="J129:J130"/>
    <mergeCell ref="C130:G130"/>
    <mergeCell ref="C121:I121"/>
    <mergeCell ref="C122:I122"/>
    <mergeCell ref="C124:I124"/>
    <mergeCell ref="B125:I125"/>
    <mergeCell ref="B126:J126"/>
    <mergeCell ref="B127:J127"/>
    <mergeCell ref="B114:I114"/>
    <mergeCell ref="B115:H115"/>
    <mergeCell ref="B116:I116"/>
    <mergeCell ref="B118:J118"/>
    <mergeCell ref="C119:I119"/>
    <mergeCell ref="C120:I120"/>
    <mergeCell ref="C107:I107"/>
    <mergeCell ref="C108:H108"/>
    <mergeCell ref="B109:I109"/>
    <mergeCell ref="B111:J111"/>
    <mergeCell ref="C112:I112"/>
    <mergeCell ref="C113:I113"/>
    <mergeCell ref="B103:B104"/>
    <mergeCell ref="C103:H103"/>
    <mergeCell ref="I103:I104"/>
    <mergeCell ref="J103:J104"/>
    <mergeCell ref="C104:H104"/>
    <mergeCell ref="B105:I105"/>
    <mergeCell ref="B99:B100"/>
    <mergeCell ref="C99:F99"/>
    <mergeCell ref="I99:I100"/>
    <mergeCell ref="J99:J100"/>
    <mergeCell ref="K99:P99"/>
    <mergeCell ref="B101:B102"/>
    <mergeCell ref="C101:F101"/>
    <mergeCell ref="I101:I102"/>
    <mergeCell ref="J101:J102"/>
    <mergeCell ref="K101:P101"/>
    <mergeCell ref="B97:B98"/>
    <mergeCell ref="C97:F97"/>
    <mergeCell ref="I97:I98"/>
    <mergeCell ref="J97:J98"/>
    <mergeCell ref="K97:P97"/>
    <mergeCell ref="C98:F98"/>
    <mergeCell ref="K93:P93"/>
    <mergeCell ref="C94:I94"/>
    <mergeCell ref="B95:B96"/>
    <mergeCell ref="C95:E95"/>
    <mergeCell ref="F95:G96"/>
    <mergeCell ref="H95:H96"/>
    <mergeCell ref="I95:I96"/>
    <mergeCell ref="J95:J96"/>
    <mergeCell ref="K95:P95"/>
    <mergeCell ref="C96:E96"/>
    <mergeCell ref="B89:H89"/>
    <mergeCell ref="B91:J91"/>
    <mergeCell ref="C92:I92"/>
    <mergeCell ref="B93:B94"/>
    <mergeCell ref="C93:I93"/>
    <mergeCell ref="J93:J94"/>
    <mergeCell ref="B85:B86"/>
    <mergeCell ref="C85:H85"/>
    <mergeCell ref="I85:I86"/>
    <mergeCell ref="J85:J86"/>
    <mergeCell ref="C86:H86"/>
    <mergeCell ref="B87:B88"/>
    <mergeCell ref="C87:H87"/>
    <mergeCell ref="I87:I88"/>
    <mergeCell ref="J87:J88"/>
    <mergeCell ref="C88:H88"/>
    <mergeCell ref="B81:B82"/>
    <mergeCell ref="C81:H81"/>
    <mergeCell ref="I81:I82"/>
    <mergeCell ref="J81:J82"/>
    <mergeCell ref="C82:H82"/>
    <mergeCell ref="B83:B84"/>
    <mergeCell ref="C83:H83"/>
    <mergeCell ref="I83:I84"/>
    <mergeCell ref="J83:J84"/>
    <mergeCell ref="C84:H84"/>
    <mergeCell ref="C78:I78"/>
    <mergeCell ref="B79:B80"/>
    <mergeCell ref="C79:H79"/>
    <mergeCell ref="I79:I80"/>
    <mergeCell ref="J79:J80"/>
    <mergeCell ref="C80:H80"/>
    <mergeCell ref="B71:J71"/>
    <mergeCell ref="C72:I72"/>
    <mergeCell ref="C73:I73"/>
    <mergeCell ref="C74:I74"/>
    <mergeCell ref="B75:I75"/>
    <mergeCell ref="B77:J77"/>
    <mergeCell ref="C64:I64"/>
    <mergeCell ref="K64:P64"/>
    <mergeCell ref="C65:I65"/>
    <mergeCell ref="K65:P65"/>
    <mergeCell ref="C69:I69"/>
    <mergeCell ref="B70:J70"/>
    <mergeCell ref="B60:B61"/>
    <mergeCell ref="J60:J61"/>
    <mergeCell ref="K60:P61"/>
    <mergeCell ref="C62:I62"/>
    <mergeCell ref="K62:P62"/>
    <mergeCell ref="C63:I63"/>
    <mergeCell ref="K63:P63"/>
    <mergeCell ref="C55:H55"/>
    <mergeCell ref="C57:I57"/>
    <mergeCell ref="B58:B59"/>
    <mergeCell ref="C58:E58"/>
    <mergeCell ref="J58:J59"/>
    <mergeCell ref="K58:P59"/>
    <mergeCell ref="C59:E59"/>
    <mergeCell ref="C50:H50"/>
    <mergeCell ref="C51:H51"/>
    <mergeCell ref="C52:H52"/>
    <mergeCell ref="C53:H53"/>
    <mergeCell ref="K53:L53"/>
    <mergeCell ref="C54:H54"/>
    <mergeCell ref="K54:L54"/>
    <mergeCell ref="B47:B48"/>
    <mergeCell ref="C47:F48"/>
    <mergeCell ref="I47:I48"/>
    <mergeCell ref="J47:J48"/>
    <mergeCell ref="K47:L48"/>
    <mergeCell ref="C49:H49"/>
    <mergeCell ref="B41:H41"/>
    <mergeCell ref="B42:I42"/>
    <mergeCell ref="C44:H44"/>
    <mergeCell ref="C45:H45"/>
    <mergeCell ref="K45:L45"/>
    <mergeCell ref="C46:H46"/>
    <mergeCell ref="K46:L46"/>
    <mergeCell ref="B38:B39"/>
    <mergeCell ref="C38:H38"/>
    <mergeCell ref="I38:I39"/>
    <mergeCell ref="J38:J39"/>
    <mergeCell ref="C39:H39"/>
    <mergeCell ref="B40:I40"/>
    <mergeCell ref="B34:J34"/>
    <mergeCell ref="C35:H35"/>
    <mergeCell ref="B36:B37"/>
    <mergeCell ref="C36:H36"/>
    <mergeCell ref="I36:I37"/>
    <mergeCell ref="J36:J37"/>
    <mergeCell ref="C37:H37"/>
    <mergeCell ref="C27:D27"/>
    <mergeCell ref="C28:D28"/>
    <mergeCell ref="C29:D29"/>
    <mergeCell ref="C30:E30"/>
    <mergeCell ref="C31:D31"/>
    <mergeCell ref="B32:I32"/>
    <mergeCell ref="C21:H21"/>
    <mergeCell ref="I21:J21"/>
    <mergeCell ref="B23:J23"/>
    <mergeCell ref="C24:I24"/>
    <mergeCell ref="C25:D25"/>
    <mergeCell ref="C26:D26"/>
    <mergeCell ref="C18:H18"/>
    <mergeCell ref="I18:J18"/>
    <mergeCell ref="C19:H19"/>
    <mergeCell ref="I19:J19"/>
    <mergeCell ref="C20:F20"/>
    <mergeCell ref="I20:J20"/>
    <mergeCell ref="C12:I12"/>
    <mergeCell ref="C13:I13"/>
    <mergeCell ref="C14:I14"/>
    <mergeCell ref="B15:J15"/>
    <mergeCell ref="B16:J16"/>
    <mergeCell ref="B17:J17"/>
    <mergeCell ref="B6:C6"/>
    <mergeCell ref="D6:J6"/>
    <mergeCell ref="B8:J8"/>
    <mergeCell ref="C9:I9"/>
    <mergeCell ref="C10:I10"/>
    <mergeCell ref="C11:I11"/>
    <mergeCell ref="B2:J2"/>
    <mergeCell ref="B3:C3"/>
    <mergeCell ref="D3:J3"/>
    <mergeCell ref="B4:C4"/>
    <mergeCell ref="D4:J4"/>
    <mergeCell ref="B5:C5"/>
    <mergeCell ref="D5:J5"/>
  </mergeCells>
  <dataValidations count="2">
    <dataValidation type="list" allowBlank="1" showInputMessage="1" showErrorMessage="1" sqref="J14" xr:uid="{4EEC3F65-B35A-49A3-9DF3-274753373371}">
      <formula1>"LUCRO REAL, LUCRO PRESUMIDO, SIMPLES"</formula1>
    </dataValidation>
    <dataValidation type="list" sqref="I18:J18" xr:uid="{E6313AC3-95E4-4CB5-A670-2FF71B71A78E}">
      <formula1>"44 Horas Semanais, 40 Horas Semanais, 12x36 Noturno, 12x36 Diurno"</formula1>
    </dataValidation>
  </dataValidations>
  <printOptions horizontalCentered="1"/>
  <pageMargins left="0.51181102362204722" right="0.51181102362204722" top="0.78740157480314965" bottom="0.78740157480314965" header="0.31496062992125984" footer="0.31496062992125984"/>
  <pageSetup paperSize="9" scale="71" fitToHeight="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C476D-817F-48A0-83B5-EE8319C34B33}">
  <dimension ref="B2:G35"/>
  <sheetViews>
    <sheetView showGridLines="0" tabSelected="1" zoomScaleNormal="100" workbookViewId="0">
      <selection activeCell="K13" sqref="K13"/>
    </sheetView>
  </sheetViews>
  <sheetFormatPr defaultRowHeight="12.75" x14ac:dyDescent="0.2"/>
  <cols>
    <col min="1" max="1" width="9.140625" style="112"/>
    <col min="2" max="7" width="16.85546875" style="112" customWidth="1"/>
    <col min="8" max="8" width="14.5703125" style="112" bestFit="1" customWidth="1"/>
    <col min="9" max="11" width="9.140625" style="112"/>
    <col min="12" max="12" width="14.5703125" style="112" bestFit="1" customWidth="1"/>
    <col min="13" max="16384" width="9.140625" style="112"/>
  </cols>
  <sheetData>
    <row r="2" spans="2:7" x14ac:dyDescent="0.2">
      <c r="B2" s="154" t="s">
        <v>39</v>
      </c>
      <c r="C2" s="154"/>
      <c r="D2" s="154"/>
      <c r="E2" s="154"/>
      <c r="F2" s="154"/>
      <c r="G2" s="154"/>
    </row>
    <row r="4" spans="2:7" ht="36.75" customHeight="1" x14ac:dyDescent="0.2">
      <c r="B4" s="155" t="s">
        <v>0</v>
      </c>
      <c r="C4" s="156"/>
      <c r="D4" s="156"/>
      <c r="E4" s="156"/>
      <c r="F4" s="156"/>
      <c r="G4" s="157"/>
    </row>
    <row r="5" spans="2:7" x14ac:dyDescent="0.2">
      <c r="B5" s="7" t="s">
        <v>1</v>
      </c>
      <c r="C5" s="146" t="s">
        <v>40</v>
      </c>
      <c r="D5" s="147"/>
      <c r="E5" s="147"/>
      <c r="F5" s="148"/>
      <c r="G5" s="113">
        <f>Recepcionista!$J$9</f>
        <v>0</v>
      </c>
    </row>
    <row r="6" spans="2:7" x14ac:dyDescent="0.2">
      <c r="B6" s="7" t="s">
        <v>2</v>
      </c>
      <c r="C6" s="146" t="s">
        <v>3</v>
      </c>
      <c r="D6" s="147"/>
      <c r="E6" s="147"/>
      <c r="F6" s="148"/>
      <c r="G6" s="114" t="str">
        <f>Recepcionista!$J$10</f>
        <v>Curitiba/PR</v>
      </c>
    </row>
    <row r="7" spans="2:7" x14ac:dyDescent="0.2">
      <c r="B7" s="7" t="s">
        <v>4</v>
      </c>
      <c r="C7" s="146" t="s">
        <v>41</v>
      </c>
      <c r="D7" s="147"/>
      <c r="E7" s="147"/>
      <c r="F7" s="148"/>
      <c r="G7" s="114">
        <f>Recepcionista!$J$11</f>
        <v>0</v>
      </c>
    </row>
    <row r="8" spans="2:7" x14ac:dyDescent="0.2">
      <c r="B8" s="7" t="s">
        <v>5</v>
      </c>
      <c r="C8" s="146" t="s">
        <v>42</v>
      </c>
      <c r="D8" s="147"/>
      <c r="E8" s="147"/>
      <c r="F8" s="148"/>
      <c r="G8" s="129">
        <f>Recepcionista!$J$12</f>
        <v>24</v>
      </c>
    </row>
    <row r="9" spans="2:7" x14ac:dyDescent="0.2">
      <c r="B9" s="7" t="s">
        <v>6</v>
      </c>
      <c r="C9" s="146" t="s">
        <v>43</v>
      </c>
      <c r="D9" s="147"/>
      <c r="E9" s="147"/>
      <c r="F9" s="148"/>
      <c r="G9" s="115" t="str">
        <f>Recepcionista!$J$14</f>
        <v>LUCRO REAL</v>
      </c>
    </row>
    <row r="10" spans="2:7" x14ac:dyDescent="0.2">
      <c r="B10" s="149"/>
      <c r="C10" s="149"/>
    </row>
    <row r="11" spans="2:7" ht="31.5" customHeight="1" x14ac:dyDescent="0.2">
      <c r="B11" s="137" t="s">
        <v>192</v>
      </c>
      <c r="C11" s="137" t="s">
        <v>193</v>
      </c>
      <c r="D11" s="150" t="s">
        <v>44</v>
      </c>
      <c r="E11" s="150"/>
      <c r="F11" s="137" t="s">
        <v>195</v>
      </c>
      <c r="G11" s="137" t="s">
        <v>197</v>
      </c>
    </row>
    <row r="12" spans="2:7" ht="31.5" customHeight="1" x14ac:dyDescent="0.2">
      <c r="B12" s="7">
        <v>1</v>
      </c>
      <c r="C12" s="7">
        <v>8729</v>
      </c>
      <c r="D12" s="158" t="s">
        <v>194</v>
      </c>
      <c r="E12" s="158"/>
      <c r="F12" s="7" t="s">
        <v>196</v>
      </c>
      <c r="G12" s="7">
        <v>24</v>
      </c>
    </row>
    <row r="13" spans="2:7" ht="15.75" customHeight="1" x14ac:dyDescent="0.2">
      <c r="B13" s="150" t="s">
        <v>198</v>
      </c>
      <c r="C13" s="150" t="s">
        <v>97</v>
      </c>
      <c r="D13" s="150" t="s">
        <v>98</v>
      </c>
      <c r="E13" s="150" t="s">
        <v>104</v>
      </c>
      <c r="F13" s="150" t="s">
        <v>105</v>
      </c>
      <c r="G13" s="150"/>
    </row>
    <row r="14" spans="2:7" x14ac:dyDescent="0.2">
      <c r="B14" s="150"/>
      <c r="C14" s="150"/>
      <c r="D14" s="150"/>
      <c r="E14" s="150"/>
      <c r="F14" s="150"/>
      <c r="G14" s="150"/>
    </row>
    <row r="15" spans="2:7" x14ac:dyDescent="0.2">
      <c r="B15" s="150"/>
      <c r="C15" s="150"/>
      <c r="D15" s="150"/>
      <c r="E15" s="150"/>
      <c r="F15" s="150"/>
      <c r="G15" s="150"/>
    </row>
    <row r="16" spans="2:7" ht="31.5" customHeight="1" x14ac:dyDescent="0.2">
      <c r="B16" s="118" t="str">
        <f>Recepcionista!$I$20</f>
        <v>Recepcionista</v>
      </c>
      <c r="C16" s="119">
        <f>Recepcionista!$J$159</f>
        <v>0</v>
      </c>
      <c r="D16" s="7">
        <f>Recepcionista!$J$160</f>
        <v>1</v>
      </c>
      <c r="E16" s="7">
        <f>Recepcionista!$J$162</f>
        <v>3</v>
      </c>
      <c r="F16" s="151">
        <f>Recepcionista!$J$163</f>
        <v>0</v>
      </c>
      <c r="G16" s="152"/>
    </row>
    <row r="17" spans="2:7" ht="31.5" customHeight="1" x14ac:dyDescent="0.2">
      <c r="B17" s="118" t="str">
        <f>Supervisor!$I$20</f>
        <v>Supervisor</v>
      </c>
      <c r="C17" s="119">
        <f>Supervisor!$J$159</f>
        <v>0</v>
      </c>
      <c r="D17" s="7">
        <f>Supervisor!$J$160</f>
        <v>1</v>
      </c>
      <c r="E17" s="7">
        <f>Supervisor!$J$162</f>
        <v>1</v>
      </c>
      <c r="F17" s="151">
        <f>Supervisor!$J$163</f>
        <v>0</v>
      </c>
      <c r="G17" s="152"/>
    </row>
    <row r="18" spans="2:7" x14ac:dyDescent="0.2">
      <c r="B18" s="153"/>
      <c r="C18" s="153"/>
      <c r="D18" s="153"/>
      <c r="E18" s="153"/>
      <c r="F18" s="153"/>
      <c r="G18" s="153"/>
    </row>
    <row r="19" spans="2:7" ht="25.5" customHeight="1" x14ac:dyDescent="0.2">
      <c r="B19" s="139" t="s">
        <v>187</v>
      </c>
      <c r="C19" s="140"/>
      <c r="D19" s="141"/>
      <c r="E19" s="142">
        <f>SUM(F16:G17)</f>
        <v>0</v>
      </c>
      <c r="F19" s="143"/>
      <c r="G19" s="144"/>
    </row>
    <row r="20" spans="2:7" ht="25.5" customHeight="1" x14ac:dyDescent="0.2">
      <c r="B20" s="139" t="s">
        <v>45</v>
      </c>
      <c r="C20" s="140"/>
      <c r="D20" s="141"/>
      <c r="E20" s="142">
        <f>($F$16+$F$17)*12</f>
        <v>0</v>
      </c>
      <c r="F20" s="143"/>
      <c r="G20" s="144"/>
    </row>
    <row r="21" spans="2:7" ht="25.5" customHeight="1" x14ac:dyDescent="0.2">
      <c r="B21" s="139" t="s">
        <v>106</v>
      </c>
      <c r="C21" s="140"/>
      <c r="D21" s="141"/>
      <c r="E21" s="145">
        <f>($F$16+$F$17)*$G$8</f>
        <v>0</v>
      </c>
      <c r="F21" s="143"/>
      <c r="G21" s="144"/>
    </row>
    <row r="23" spans="2:7" ht="26.25" customHeight="1" x14ac:dyDescent="0.2">
      <c r="B23" s="159" t="s">
        <v>173</v>
      </c>
      <c r="C23" s="159"/>
      <c r="D23" s="159"/>
      <c r="E23" s="159"/>
      <c r="F23" s="159"/>
      <c r="G23" s="159"/>
    </row>
    <row r="24" spans="2:7" ht="20.25" customHeight="1" x14ac:dyDescent="0.2">
      <c r="B24" s="159"/>
      <c r="C24" s="159"/>
      <c r="D24" s="159"/>
      <c r="E24" s="159"/>
      <c r="F24" s="159"/>
      <c r="G24" s="159"/>
    </row>
    <row r="26" spans="2:7" ht="15" x14ac:dyDescent="0.25">
      <c r="B26" s="131" t="s">
        <v>174</v>
      </c>
      <c r="C26" s="2"/>
      <c r="D26" s="2"/>
      <c r="E26" s="132"/>
      <c r="F26" s="2"/>
      <c r="G26"/>
    </row>
    <row r="27" spans="2:7" ht="15" x14ac:dyDescent="0.25">
      <c r="B27" s="160" t="s">
        <v>175</v>
      </c>
      <c r="C27" s="160"/>
      <c r="D27" s="160"/>
      <c r="E27"/>
      <c r="F27" t="s">
        <v>186</v>
      </c>
      <c r="G27"/>
    </row>
    <row r="28" spans="2:7" ht="15" x14ac:dyDescent="0.2">
      <c r="B28" s="160" t="s">
        <v>176</v>
      </c>
      <c r="C28" s="160"/>
      <c r="D28" s="160"/>
      <c r="E28" s="160"/>
      <c r="F28" s="160" t="s">
        <v>177</v>
      </c>
      <c r="G28" s="160"/>
    </row>
    <row r="29" spans="2:7" ht="15" x14ac:dyDescent="0.2">
      <c r="B29" s="160" t="s">
        <v>178</v>
      </c>
      <c r="C29" s="160"/>
      <c r="D29" s="160"/>
      <c r="E29" s="160"/>
      <c r="F29" s="160" t="s">
        <v>179</v>
      </c>
      <c r="G29" s="160"/>
    </row>
    <row r="30" spans="2:7" ht="15" x14ac:dyDescent="0.2">
      <c r="B30" s="160" t="s">
        <v>180</v>
      </c>
      <c r="C30" s="160"/>
      <c r="D30" s="160"/>
      <c r="E30" s="160"/>
      <c r="F30" s="160" t="s">
        <v>181</v>
      </c>
      <c r="G30" s="160"/>
    </row>
    <row r="31" spans="2:7" ht="15" x14ac:dyDescent="0.25">
      <c r="B31" s="160" t="s">
        <v>182</v>
      </c>
      <c r="C31" s="160"/>
      <c r="D31" s="160"/>
      <c r="E31" s="160"/>
      <c r="F31" s="2"/>
      <c r="G31"/>
    </row>
    <row r="32" spans="2:7" ht="15" x14ac:dyDescent="0.25">
      <c r="B32" s="2"/>
      <c r="C32" s="133"/>
      <c r="D32" s="133"/>
      <c r="E32" s="133"/>
      <c r="F32" s="2"/>
      <c r="G32"/>
    </row>
    <row r="33" spans="2:7" ht="15" x14ac:dyDescent="0.25">
      <c r="B33" s="2"/>
      <c r="C33" s="133"/>
      <c r="D33" s="133"/>
      <c r="E33" s="133"/>
      <c r="F33" s="2"/>
      <c r="G33"/>
    </row>
    <row r="34" spans="2:7" ht="15" x14ac:dyDescent="0.25">
      <c r="B34" s="2" t="s">
        <v>183</v>
      </c>
      <c r="C34" s="133"/>
      <c r="D34" s="133"/>
      <c r="E34" s="134"/>
      <c r="F34" s="135"/>
      <c r="G34" s="136"/>
    </row>
    <row r="35" spans="2:7" ht="15" x14ac:dyDescent="0.25">
      <c r="B35" s="161" t="s">
        <v>184</v>
      </c>
      <c r="C35" s="161"/>
      <c r="D35"/>
      <c r="E35" s="162" t="s">
        <v>185</v>
      </c>
      <c r="F35" s="162"/>
      <c r="G35" s="162"/>
    </row>
  </sheetData>
  <mergeCells count="35">
    <mergeCell ref="B30:E30"/>
    <mergeCell ref="F30:G30"/>
    <mergeCell ref="B31:E31"/>
    <mergeCell ref="B35:C35"/>
    <mergeCell ref="E35:G35"/>
    <mergeCell ref="B23:G24"/>
    <mergeCell ref="B27:D27"/>
    <mergeCell ref="B28:E28"/>
    <mergeCell ref="F28:G28"/>
    <mergeCell ref="B29:E29"/>
    <mergeCell ref="F29:G29"/>
    <mergeCell ref="C8:F8"/>
    <mergeCell ref="C13:C15"/>
    <mergeCell ref="D13:D15"/>
    <mergeCell ref="E13:E15"/>
    <mergeCell ref="F13:G15"/>
    <mergeCell ref="D11:E11"/>
    <mergeCell ref="D12:E12"/>
    <mergeCell ref="B2:G2"/>
    <mergeCell ref="B4:G4"/>
    <mergeCell ref="C5:F5"/>
    <mergeCell ref="C6:F6"/>
    <mergeCell ref="C7:F7"/>
    <mergeCell ref="B20:D20"/>
    <mergeCell ref="B21:D21"/>
    <mergeCell ref="E20:G20"/>
    <mergeCell ref="E21:G21"/>
    <mergeCell ref="C9:F9"/>
    <mergeCell ref="B10:C10"/>
    <mergeCell ref="B13:B15"/>
    <mergeCell ref="F16:G16"/>
    <mergeCell ref="B18:G18"/>
    <mergeCell ref="F17:G17"/>
    <mergeCell ref="B19:D19"/>
    <mergeCell ref="E19:G1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ee79a7b-a42d-450d-bde8-e1d8ad3f89f7">
      <Terms xmlns="http://schemas.microsoft.com/office/infopath/2007/PartnerControls"/>
    </lcf76f155ced4ddcb4097134ff3c332f>
    <TaxCatchAll xmlns="9e1497b9-bad9-4d24-84fc-3694d55126e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EEE9EE5456C0044A2C59F515835BDE4" ma:contentTypeVersion="16" ma:contentTypeDescription="Crie um novo documento." ma:contentTypeScope="" ma:versionID="ebfe40c9ef4e7dfad5aa53ef5cca8064">
  <xsd:schema xmlns:xsd="http://www.w3.org/2001/XMLSchema" xmlns:xs="http://www.w3.org/2001/XMLSchema" xmlns:p="http://schemas.microsoft.com/office/2006/metadata/properties" xmlns:ns2="9ee79a7b-a42d-450d-bde8-e1d8ad3f89f7" xmlns:ns3="9e1497b9-bad9-4d24-84fc-3694d55126ec" targetNamespace="http://schemas.microsoft.com/office/2006/metadata/properties" ma:root="true" ma:fieldsID="029a6b3d480543b37d0a41a1d1a2227e" ns2:_="" ns3:_="">
    <xsd:import namespace="9ee79a7b-a42d-450d-bde8-e1d8ad3f89f7"/>
    <xsd:import namespace="9e1497b9-bad9-4d24-84fc-3694d55126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e79a7b-a42d-450d-bde8-e1d8ad3f8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92256847-c89a-490e-8bb5-77c5fe9a1ce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1497b9-bad9-4d24-84fc-3694d55126ec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f6de8342-49c1-40f5-9a0c-b289cb8a7677}" ma:internalName="TaxCatchAll" ma:showField="CatchAllData" ma:web="9e1497b9-bad9-4d24-84fc-3694d55126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FFCAD32-7D97-4A2D-8BC8-8614C30A8EC9}">
  <ds:schemaRefs>
    <ds:schemaRef ds:uri="http://schemas.microsoft.com/office/2006/metadata/properties"/>
    <ds:schemaRef ds:uri="http://schemas.microsoft.com/office/infopath/2007/PartnerControls"/>
    <ds:schemaRef ds:uri="9ee79a7b-a42d-450d-bde8-e1d8ad3f89f7"/>
    <ds:schemaRef ds:uri="9e1497b9-bad9-4d24-84fc-3694d55126ec"/>
  </ds:schemaRefs>
</ds:datastoreItem>
</file>

<file path=customXml/itemProps2.xml><?xml version="1.0" encoding="utf-8"?>
<ds:datastoreItem xmlns:ds="http://schemas.openxmlformats.org/officeDocument/2006/customXml" ds:itemID="{4CF7D470-44FA-4527-8058-A60677A512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6536382-DA23-4320-84E6-AAB3CD35AC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ee79a7b-a42d-450d-bde8-e1d8ad3f89f7"/>
    <ds:schemaRef ds:uri="9e1497b9-bad9-4d24-84fc-3694d55126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Recepcionista</vt:lpstr>
      <vt:lpstr>Supervisor</vt:lpstr>
      <vt:lpstr>Quadro Resumo</vt:lpstr>
      <vt:lpstr>'Quadro Resumo'!Area_de_impressao</vt:lpstr>
      <vt:lpstr>Recepcionista!Area_de_impressao</vt:lpstr>
      <vt:lpstr>Supervisor!Area_de_impressao</vt:lpstr>
    </vt:vector>
  </TitlesOfParts>
  <Company>ANATEL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Luis Fernando Cavalcante de Holanda Bezerra</cp:lastModifiedBy>
  <cp:lastPrinted>2026-05-18T15:18:50Z</cp:lastPrinted>
  <dcterms:created xsi:type="dcterms:W3CDTF">2019-04-22T12:25:15Z</dcterms:created>
  <dcterms:modified xsi:type="dcterms:W3CDTF">2026-05-25T12:27:44Z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0x0101001EEE9EE5456C0044A2C59F515835BDE4</vt:lpwstr>
  </property>
  <property fmtid="{D5CDD505-2E9C-101B-9397-08002B2CF9AE}" pid="3" name="MediaServiceImageTags">
    <vt:lpwstr/>
  </property>
</Properties>
</file>